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 activeTab="1"/>
  </bookViews>
  <sheets>
    <sheet name="2026 год" sheetId="6" r:id="rId1"/>
    <sheet name="2027 год" sheetId="7" r:id="rId2"/>
  </sheets>
  <definedNames>
    <definedName name="sub_140200" localSheetId="0">'2026 год'!#REF!</definedName>
    <definedName name="sub_140200" localSheetId="1">'2027 год'!#REF!</definedName>
    <definedName name="sub_417" localSheetId="0">'2026 год'!$B$83</definedName>
    <definedName name="sub_417" localSheetId="1">'2027 год'!$B$83</definedName>
    <definedName name="sub_419" localSheetId="0">'2026 год'!#REF!</definedName>
    <definedName name="sub_419" localSheetId="1">'2027 год'!#REF!</definedName>
    <definedName name="sub_421" localSheetId="0">'2026 год'!$B$87</definedName>
    <definedName name="sub_421" localSheetId="1">'2027 год'!$B$87</definedName>
    <definedName name="sub_422" localSheetId="0">'2026 год'!$B$88</definedName>
    <definedName name="sub_422" localSheetId="1">'2027 год'!$B$88</definedName>
    <definedName name="sub_612" localSheetId="0">'2026 год'!$B$55</definedName>
    <definedName name="sub_612" localSheetId="1">'2027 год'!$B$55</definedName>
    <definedName name="sub_613" localSheetId="0">'2026 год'!$B$80</definedName>
    <definedName name="sub_613" localSheetId="1">'2027 год'!$B$80</definedName>
    <definedName name="sub_614" localSheetId="0">'2026 год'!$B$81</definedName>
    <definedName name="sub_614" localSheetId="1">'2027 год'!$B$81</definedName>
    <definedName name="sub_615" localSheetId="0">'2026 год'!$B$82</definedName>
    <definedName name="sub_615" localSheetId="1">'2027 год'!$B$82</definedName>
  </definedNames>
  <calcPr calcId="152511"/>
</workbook>
</file>

<file path=xl/calcChain.xml><?xml version="1.0" encoding="utf-8"?>
<calcChain xmlns="http://schemas.openxmlformats.org/spreadsheetml/2006/main">
  <c r="E202" i="7" l="1"/>
  <c r="E201" i="7"/>
  <c r="E200" i="7"/>
  <c r="E199" i="7"/>
  <c r="E194" i="7"/>
  <c r="E184" i="7"/>
  <c r="C184" i="7"/>
  <c r="E172" i="7"/>
  <c r="E159" i="7"/>
  <c r="E122" i="7"/>
  <c r="E104" i="7"/>
  <c r="E94" i="7"/>
  <c r="E86" i="7"/>
  <c r="E85" i="7"/>
  <c r="E84" i="7"/>
  <c r="E79" i="7"/>
  <c r="C79" i="7"/>
  <c r="E77" i="7"/>
  <c r="C5" i="7"/>
  <c r="E5" i="7" s="1"/>
  <c r="D4" i="7"/>
  <c r="C5" i="6"/>
  <c r="C4" i="6"/>
  <c r="C184" i="6"/>
  <c r="C4" i="7" l="1"/>
  <c r="E4" i="7" s="1"/>
  <c r="D4" i="6"/>
  <c r="E202" i="6"/>
  <c r="E201" i="6"/>
  <c r="E200" i="6"/>
  <c r="E199" i="6"/>
  <c r="E194" i="6"/>
  <c r="E184" i="6"/>
  <c r="E172" i="6"/>
  <c r="E159" i="6"/>
  <c r="E122" i="6"/>
  <c r="E104" i="6"/>
  <c r="E94" i="6"/>
  <c r="E86" i="6"/>
  <c r="E85" i="6"/>
  <c r="E84" i="6"/>
  <c r="C79" i="6"/>
  <c r="E79" i="6" s="1"/>
  <c r="E77" i="6"/>
  <c r="E5" i="6"/>
  <c r="E4" i="6" l="1"/>
</calcChain>
</file>

<file path=xl/sharedStrings.xml><?xml version="1.0" encoding="utf-8"?>
<sst xmlns="http://schemas.openxmlformats.org/spreadsheetml/2006/main" count="364" uniqueCount="182">
  <si>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</si>
  <si>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</si>
  <si>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</si>
  <si>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</si>
  <si>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</si>
  <si>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</si>
  <si>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</si>
  <si>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</si>
  <si>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</si>
  <si>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</si>
  <si>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</si>
  <si>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</si>
  <si>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</si>
  <si>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</si>
  <si>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</si>
  <si>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</si>
  <si>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</si>
  <si>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</si>
  <si>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</si>
  <si>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</si>
  <si>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</si>
  <si>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</si>
  <si>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</si>
  <si>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</si>
  <si>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</si>
  <si>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</si>
  <si>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</si>
  <si>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</si>
  <si>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</si>
  <si>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</si>
  <si>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</si>
  <si>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</si>
  <si>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</si>
  <si>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</si>
  <si>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</si>
  <si>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</si>
  <si>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</si>
  <si>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</si>
  <si>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</si>
  <si>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</si>
  <si>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</si>
  <si>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</si>
  <si>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</si>
  <si>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</si>
  <si>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</si>
  <si>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</si>
  <si>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</si>
  <si>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</si>
  <si>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</si>
  <si>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</si>
  <si>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</si>
  <si>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</si>
  <si>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</si>
  <si>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</si>
  <si>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</si>
  <si>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</si>
  <si>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</si>
  <si>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</si>
  <si>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</si>
  <si>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</si>
  <si>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</si>
  <si>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</si>
  <si>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</si>
  <si>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</si>
  <si>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</si>
  <si>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</si>
  <si>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</si>
  <si>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</si>
  <si>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</si>
  <si>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</si>
  <si>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</si>
  <si>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</si>
  <si>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</si>
  <si>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</si>
  <si>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</si>
  <si>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</si>
  <si>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</si>
  <si>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</si>
  <si>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</si>
  <si>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</si>
  <si>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</si>
  <si>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</si>
  <si>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</si>
  <si>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</si>
  <si>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</si>
  <si>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</si>
  <si>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</si>
  <si>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</si>
  <si>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</si>
  <si>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</si>
  <si>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</si>
  <si>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</si>
  <si>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</si>
  <si>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</si>
  <si>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</si>
  <si>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</si>
  <si>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</si>
  <si>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</si>
  <si>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</si>
  <si>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</si>
  <si>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</si>
  <si>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</si>
  <si>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</si>
  <si>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</si>
  <si>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</si>
  <si>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</si>
  <si>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</si>
  <si>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</si>
  <si>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</si>
  <si>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</si>
  <si>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</si>
  <si>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</si>
  <si>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</si>
  <si>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</si>
  <si>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</si>
  <si>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</si>
  <si>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</si>
  <si>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</si>
  <si>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</si>
  <si>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</si>
  <si>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</si>
  <si>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</si>
  <si>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</si>
  <si>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</si>
  <si>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</si>
  <si>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3.1.1.  организации газоснабжения населения; 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</si>
  <si>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</si>
  <si>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</si>
  <si>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3.2. Полномочия, предусмотренные для решения вопроса местного значения по пункту 4.1 части 1 статьи 14 Федерального закона от 06 октября 2003 года № 131-ФЗ             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</si>
  <si>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</si>
  <si>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</si>
  <si>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>3.3.2. организации и осуществления муниципального жилищного контроля на территории поселения.</t>
  </si>
  <si>
    <t>3.4.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</si>
  <si>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осуществления финансирования мероприятий в области защиты населения и территорий от чрезвычайных ситуаций;</t>
  </si>
  <si>
    <t>3.4.2. создания резервов финансовых и материальных ресурсов для ликвидации чрезвычайных ситуаций;</t>
  </si>
  <si>
    <t>3.4.3.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</si>
  <si>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3.4.4. содействия устойчивому функционированию организаций в чрезвычайных ситуациях;</t>
  </si>
  <si>
    <t>3.4.5.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</si>
  <si>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3.4.6.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</si>
  <si>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3.4.7. принятия решения о проведении эвакуационных мероприятий в чрезвычайных ситуациях и организации их проведения;</t>
  </si>
  <si>
    <t>3.4.8.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</si>
  <si>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3.4.9.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</si>
  <si>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3.4.10.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</si>
  <si>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3.4.11. осуществления информирования населения о чрезвычайных ситуациях;</t>
  </si>
  <si>
    <t>3.4.12. участия в создании, эксплуатации и развитии системы обеспечения вызова экстренных оперативных служб по единому номеру «112»;</t>
  </si>
  <si>
    <t>3.4.13.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</si>
  <si>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3.4.14.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</si>
  <si>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3.4.15. осуществления мер по предотвращению негативного воздействия вод и ликвидации его последствий.</t>
  </si>
  <si>
    <t>3.5. Полномочия, предусмотренные пунктом 23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</si>
  <si>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проведения мероприятий по гражданской обороне, разработке и реализации планов гражданской обороны и защиты населения;</t>
  </si>
  <si>
    <t>3.5.2. проведения подготовки населения в области гражданской обороны;</t>
  </si>
  <si>
    <t>3.5.3.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</si>
  <si>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3.5.4. проведения мероприятий по подготовке к эвакуации населения, материальных и культурных ценностей в безопасные районы;</t>
  </si>
  <si>
    <t>3.5.5. проведения первоочередных мероприятий по поддержанию устойчивого функционирования организаций в военное время;</t>
  </si>
  <si>
    <t>3.5.6. создания и содержания в целях гражданской обороны запасов продовольствия, медицинских средств индивидуальной защиты и иных средств;</t>
  </si>
  <si>
    <t>3.5.7.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</si>
  <si>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3.5.8.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</si>
  <si>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3.5.9 определения перечня организаций, обеспечивающих выполнение мероприятий местного уровня по гражданской обороне;</t>
  </si>
  <si>
    <t>3.5.10.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</si>
  <si>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3.5.11. 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</si>
  <si>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3.6.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</si>
  <si>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3.6.1. подготовки и утверждения генеральных планов поселения;</t>
  </si>
  <si>
    <t>3.6.2. подготовки и утверждения правил землепользования и застройки;</t>
  </si>
  <si>
    <t>3.6.3. подготовки и утверждения документации по планировке территории;</t>
  </si>
  <si>
    <t>3.6.4.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</si>
  <si>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3.6.5.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</si>
  <si>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3.6.6. принятия решения об утверждении местных нормативов градостроительного проектирования поселений;</t>
  </si>
  <si>
    <t>3.6.7.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</si>
  <si>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3.6.8.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</si>
  <si>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3.6.9.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</si>
  <si>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3.6.10. изъятия земельных участков для муниципальных нужд;</t>
  </si>
  <si>
    <t>3.6.11. подготовки проекта решения о развитии застроенных территорий;</t>
  </si>
  <si>
    <t>3.6.13.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</si>
  <si>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3.6.14.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</si>
  <si>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3.6.15. осуществление муниципального земельного контроля в границах поселения.</t>
  </si>
  <si>
    <t>3.6.12.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</si>
  <si>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3.7.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</si>
  <si>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3.8.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</si>
  <si>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</si>
  <si>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–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</si>
  <si>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Приложение 2 к Соглашению от 29.11.2024 № 5/2025-2027/ о передаче осуществления части полномочий органов местного самоуправления городского поселения Мортка органам местного самоуправления муниципального образования Кондинский района (ДС 3) 25.12.2025</t>
  </si>
  <si>
    <t>Приложение 3 к Соглашению от 29.11.2024 № 5/2025-2027/ о передаче осуществления части полномочий органов местного самоуправления городского поселения Мортка органам местного самоуправления муниципального образования Кондинский района   (ДС 3)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</si>
</sst>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justify" vertical="center"/>
    </xf>
    <xf numFmtId="0" fontId="3" fillId="4" borderId="0" xfId="0" applyFont="1" applyFill="1" applyAlignment="1">
      <alignment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center"/>
    </xf>
    <xf numFmtId="0" fontId="3" fillId="3" borderId="5" xfId="0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13"/>
  <sheetViews>
    <sheetView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5" width="0" style="5" hidden="1" customWidth="1"/>
    <col min="226" max="16384" width="9.140625" style="5"/>
  </cols>
  <sheetData>
    <row r="1" spans="1:23" ht="111" customHeight="1" x14ac:dyDescent="0.25">
      <c r="C1" s="56" t="s">
        <v>180</v>
      </c>
      <c r="D1" s="56"/>
      <c r="E1" s="56"/>
    </row>
    <row r="2" spans="1:23" ht="48.75" customHeight="1" x14ac:dyDescent="0.25">
      <c r="A2" s="57" t="s">
        <v>123</v>
      </c>
      <c r="B2" s="57"/>
      <c r="C2" s="57"/>
      <c r="D2" s="57"/>
      <c r="E2" s="57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8" t="s">
        <v>59</v>
      </c>
      <c r="B4" s="58"/>
      <c r="C4" s="23">
        <f>SUM(C5+C78+C79+C86+C172+C184+C200+C201+C202)</f>
        <v>410774</v>
      </c>
      <c r="D4" s="23">
        <f>SUM(D202,D202,D201,D200,D184,D172,D86,D79,D78)</f>
        <v>0</v>
      </c>
      <c r="E4" s="23">
        <f>C4+D4</f>
        <v>410774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48">
        <v>1</v>
      </c>
      <c r="B5" s="31" t="s">
        <v>105</v>
      </c>
      <c r="C5" s="59">
        <f>172957+C77</f>
        <v>177281</v>
      </c>
      <c r="D5" s="60">
        <v>0</v>
      </c>
      <c r="E5" s="60">
        <f>C5+D5</f>
        <v>177281</v>
      </c>
    </row>
    <row r="6" spans="1:23" s="3" customFormat="1" ht="47.25" hidden="1" customHeight="1" x14ac:dyDescent="0.25">
      <c r="A6" s="48"/>
      <c r="B6" s="33" t="s">
        <v>41</v>
      </c>
      <c r="C6" s="59"/>
      <c r="D6" s="60"/>
      <c r="E6" s="60"/>
    </row>
    <row r="7" spans="1:23" s="3" customFormat="1" ht="15.75" hidden="1" customHeight="1" x14ac:dyDescent="0.25">
      <c r="A7" s="48"/>
      <c r="B7" s="33" t="s">
        <v>0</v>
      </c>
      <c r="C7" s="59"/>
      <c r="D7" s="60"/>
      <c r="E7" s="60"/>
    </row>
    <row r="8" spans="1:23" s="3" customFormat="1" ht="15.75" hidden="1" customHeight="1" x14ac:dyDescent="0.25">
      <c r="A8" s="48"/>
      <c r="B8" s="33" t="s">
        <v>1</v>
      </c>
      <c r="C8" s="59"/>
      <c r="D8" s="60"/>
      <c r="E8" s="60"/>
    </row>
    <row r="9" spans="1:23" s="3" customFormat="1" ht="15.75" hidden="1" customHeight="1" x14ac:dyDescent="0.25">
      <c r="A9" s="48"/>
      <c r="B9" s="33" t="s">
        <v>2</v>
      </c>
      <c r="C9" s="59"/>
      <c r="D9" s="60"/>
      <c r="E9" s="60"/>
    </row>
    <row r="10" spans="1:23" s="3" customFormat="1" ht="15.75" hidden="1" customHeight="1" x14ac:dyDescent="0.25">
      <c r="A10" s="48"/>
      <c r="B10" s="33" t="s">
        <v>3</v>
      </c>
      <c r="C10" s="59"/>
      <c r="D10" s="60"/>
      <c r="E10" s="60"/>
    </row>
    <row r="11" spans="1:23" s="3" customFormat="1" ht="31.5" hidden="1" customHeight="1" x14ac:dyDescent="0.25">
      <c r="A11" s="48"/>
      <c r="B11" s="33" t="s">
        <v>4</v>
      </c>
      <c r="C11" s="59"/>
      <c r="D11" s="60"/>
      <c r="E11" s="60"/>
    </row>
    <row r="12" spans="1:23" s="3" customFormat="1" ht="63" hidden="1" customHeight="1" x14ac:dyDescent="0.25">
      <c r="A12" s="48"/>
      <c r="B12" s="33" t="s">
        <v>5</v>
      </c>
      <c r="C12" s="59"/>
      <c r="D12" s="60"/>
      <c r="E12" s="60"/>
    </row>
    <row r="13" spans="1:23" s="3" customFormat="1" ht="51.75" hidden="1" customHeight="1" x14ac:dyDescent="0.25">
      <c r="A13" s="48"/>
      <c r="B13" s="33" t="s">
        <v>42</v>
      </c>
      <c r="C13" s="59"/>
      <c r="D13" s="60"/>
      <c r="E13" s="60"/>
    </row>
    <row r="14" spans="1:23" s="3" customFormat="1" ht="31.5" hidden="1" customHeight="1" x14ac:dyDescent="0.25">
      <c r="A14" s="48"/>
      <c r="B14" s="33" t="s">
        <v>43</v>
      </c>
      <c r="C14" s="59"/>
      <c r="D14" s="60"/>
      <c r="E14" s="60"/>
    </row>
    <row r="15" spans="1:23" s="3" customFormat="1" ht="31.5" hidden="1" customHeight="1" x14ac:dyDescent="0.25">
      <c r="A15" s="48"/>
      <c r="B15" s="33" t="s">
        <v>6</v>
      </c>
      <c r="C15" s="59"/>
      <c r="D15" s="60"/>
      <c r="E15" s="60"/>
    </row>
    <row r="16" spans="1:23" s="3" customFormat="1" ht="31.5" hidden="1" customHeight="1" x14ac:dyDescent="0.25">
      <c r="A16" s="48"/>
      <c r="B16" s="33" t="s">
        <v>7</v>
      </c>
      <c r="C16" s="59"/>
      <c r="D16" s="60"/>
      <c r="E16" s="60"/>
    </row>
    <row r="17" spans="1:5" s="3" customFormat="1" ht="31.5" hidden="1" customHeight="1" x14ac:dyDescent="0.25">
      <c r="A17" s="48"/>
      <c r="B17" s="33" t="s">
        <v>8</v>
      </c>
      <c r="C17" s="59"/>
      <c r="D17" s="60"/>
      <c r="E17" s="60"/>
    </row>
    <row r="18" spans="1:5" s="3" customFormat="1" ht="47.25" hidden="1" customHeight="1" x14ac:dyDescent="0.25">
      <c r="A18" s="48"/>
      <c r="B18" s="33" t="s">
        <v>9</v>
      </c>
      <c r="C18" s="59"/>
      <c r="D18" s="60"/>
      <c r="E18" s="60"/>
    </row>
    <row r="19" spans="1:5" s="3" customFormat="1" ht="31.5" hidden="1" customHeight="1" x14ac:dyDescent="0.25">
      <c r="A19" s="48"/>
      <c r="B19" s="33" t="s">
        <v>10</v>
      </c>
      <c r="C19" s="59"/>
      <c r="D19" s="60"/>
      <c r="E19" s="60"/>
    </row>
    <row r="20" spans="1:5" s="3" customFormat="1" ht="63" hidden="1" customHeight="1" x14ac:dyDescent="0.25">
      <c r="A20" s="48"/>
      <c r="B20" s="33" t="s">
        <v>57</v>
      </c>
      <c r="C20" s="59"/>
      <c r="D20" s="60"/>
      <c r="E20" s="60"/>
    </row>
    <row r="21" spans="1:5" s="3" customFormat="1" ht="31.5" hidden="1" customHeight="1" x14ac:dyDescent="0.25">
      <c r="A21" s="48"/>
      <c r="B21" s="33" t="s">
        <v>11</v>
      </c>
      <c r="C21" s="59"/>
      <c r="D21" s="60"/>
      <c r="E21" s="60"/>
    </row>
    <row r="22" spans="1:5" s="3" customFormat="1" ht="31.5" hidden="1" customHeight="1" x14ac:dyDescent="0.25">
      <c r="A22" s="48"/>
      <c r="B22" s="33" t="s">
        <v>12</v>
      </c>
      <c r="C22" s="59"/>
      <c r="D22" s="60"/>
      <c r="E22" s="60"/>
    </row>
    <row r="23" spans="1:5" s="3" customFormat="1" ht="47.25" hidden="1" customHeight="1" x14ac:dyDescent="0.25">
      <c r="A23" s="48"/>
      <c r="B23" s="34" t="s">
        <v>13</v>
      </c>
      <c r="C23" s="59"/>
      <c r="D23" s="60"/>
      <c r="E23" s="60"/>
    </row>
    <row r="24" spans="1:5" s="3" customFormat="1" ht="47.25" hidden="1" customHeight="1" x14ac:dyDescent="0.25">
      <c r="A24" s="48"/>
      <c r="B24" s="33" t="s">
        <v>14</v>
      </c>
      <c r="C24" s="59"/>
      <c r="D24" s="60"/>
      <c r="E24" s="60"/>
    </row>
    <row r="25" spans="1:5" s="3" customFormat="1" ht="31.5" hidden="1" customHeight="1" x14ac:dyDescent="0.25">
      <c r="A25" s="48"/>
      <c r="B25" s="33" t="s">
        <v>56</v>
      </c>
      <c r="C25" s="59"/>
      <c r="D25" s="60"/>
      <c r="E25" s="60"/>
    </row>
    <row r="26" spans="1:5" s="3" customFormat="1" ht="31.5" hidden="1" customHeight="1" x14ac:dyDescent="0.25">
      <c r="A26" s="48"/>
      <c r="B26" s="33" t="s">
        <v>15</v>
      </c>
      <c r="C26" s="59"/>
      <c r="D26" s="60"/>
      <c r="E26" s="60"/>
    </row>
    <row r="27" spans="1:5" s="3" customFormat="1" ht="52.5" hidden="1" customHeight="1" x14ac:dyDescent="0.25">
      <c r="A27" s="48"/>
      <c r="B27" s="33" t="s">
        <v>16</v>
      </c>
      <c r="C27" s="59"/>
      <c r="D27" s="60"/>
      <c r="E27" s="60"/>
    </row>
    <row r="28" spans="1:5" s="3" customFormat="1" ht="31.5" hidden="1" customHeight="1" x14ac:dyDescent="0.25">
      <c r="A28" s="48"/>
      <c r="B28" s="33" t="s">
        <v>17</v>
      </c>
      <c r="C28" s="59"/>
      <c r="D28" s="60"/>
      <c r="E28" s="60"/>
    </row>
    <row r="29" spans="1:5" s="3" customFormat="1" ht="31.5" hidden="1" customHeight="1" x14ac:dyDescent="0.25">
      <c r="A29" s="48"/>
      <c r="B29" s="33" t="s">
        <v>18</v>
      </c>
      <c r="C29" s="59"/>
      <c r="D29" s="60"/>
      <c r="E29" s="60"/>
    </row>
    <row r="30" spans="1:5" s="3" customFormat="1" ht="31.5" hidden="1" customHeight="1" x14ac:dyDescent="0.25">
      <c r="A30" s="48"/>
      <c r="B30" s="33" t="s">
        <v>55</v>
      </c>
      <c r="C30" s="59"/>
      <c r="D30" s="60"/>
      <c r="E30" s="60"/>
    </row>
    <row r="31" spans="1:5" s="3" customFormat="1" ht="31.5" hidden="1" customHeight="1" x14ac:dyDescent="0.25">
      <c r="A31" s="48"/>
      <c r="B31" s="33" t="s">
        <v>19</v>
      </c>
      <c r="C31" s="59"/>
      <c r="D31" s="60"/>
      <c r="E31" s="60"/>
    </row>
    <row r="32" spans="1:5" s="3" customFormat="1" ht="15.75" hidden="1" customHeight="1" x14ac:dyDescent="0.25">
      <c r="A32" s="48"/>
      <c r="B32" s="33" t="s">
        <v>20</v>
      </c>
      <c r="C32" s="59"/>
      <c r="D32" s="60"/>
      <c r="E32" s="60"/>
    </row>
    <row r="33" spans="1:5" s="3" customFormat="1" ht="47.25" hidden="1" customHeight="1" x14ac:dyDescent="0.25">
      <c r="A33" s="48"/>
      <c r="B33" s="33" t="s">
        <v>21</v>
      </c>
      <c r="C33" s="59"/>
      <c r="D33" s="60"/>
      <c r="E33" s="60"/>
    </row>
    <row r="34" spans="1:5" s="3" customFormat="1" ht="38.25" hidden="1" customHeight="1" x14ac:dyDescent="0.25">
      <c r="A34" s="48"/>
      <c r="B34" s="33" t="s">
        <v>49</v>
      </c>
      <c r="C34" s="59"/>
      <c r="D34" s="60"/>
      <c r="E34" s="60"/>
    </row>
    <row r="35" spans="1:5" s="3" customFormat="1" ht="23.25" hidden="1" customHeight="1" x14ac:dyDescent="0.25">
      <c r="A35" s="48"/>
      <c r="B35" s="33" t="s">
        <v>50</v>
      </c>
      <c r="C35" s="59"/>
      <c r="D35" s="60"/>
      <c r="E35" s="60"/>
    </row>
    <row r="36" spans="1:5" s="3" customFormat="1" ht="57.75" hidden="1" customHeight="1" x14ac:dyDescent="0.25">
      <c r="A36" s="48"/>
      <c r="B36" s="33" t="s">
        <v>51</v>
      </c>
      <c r="C36" s="59"/>
      <c r="D36" s="60"/>
      <c r="E36" s="60"/>
    </row>
    <row r="37" spans="1:5" s="3" customFormat="1" ht="31.5" hidden="1" customHeight="1" x14ac:dyDescent="0.25">
      <c r="A37" s="48"/>
      <c r="B37" s="33" t="s">
        <v>22</v>
      </c>
      <c r="C37" s="59"/>
      <c r="D37" s="60"/>
      <c r="E37" s="60"/>
    </row>
    <row r="38" spans="1:5" s="3" customFormat="1" ht="31.5" hidden="1" customHeight="1" x14ac:dyDescent="0.25">
      <c r="A38" s="48"/>
      <c r="B38" s="33" t="s">
        <v>23</v>
      </c>
      <c r="C38" s="59"/>
      <c r="D38" s="60"/>
      <c r="E38" s="60"/>
    </row>
    <row r="39" spans="1:5" s="3" customFormat="1" ht="47.25" hidden="1" customHeight="1" x14ac:dyDescent="0.25">
      <c r="A39" s="48"/>
      <c r="B39" s="33" t="s">
        <v>24</v>
      </c>
      <c r="C39" s="59"/>
      <c r="D39" s="60"/>
      <c r="E39" s="60"/>
    </row>
    <row r="40" spans="1:5" s="3" customFormat="1" ht="47.25" hidden="1" customHeight="1" x14ac:dyDescent="0.25">
      <c r="A40" s="48"/>
      <c r="B40" s="33" t="s">
        <v>52</v>
      </c>
      <c r="C40" s="59"/>
      <c r="D40" s="60"/>
      <c r="E40" s="60"/>
    </row>
    <row r="41" spans="1:5" s="3" customFormat="1" ht="84.75" hidden="1" customHeight="1" x14ac:dyDescent="0.25">
      <c r="A41" s="48"/>
      <c r="B41" s="33" t="s">
        <v>64</v>
      </c>
      <c r="C41" s="59"/>
      <c r="D41" s="60"/>
      <c r="E41" s="60"/>
    </row>
    <row r="42" spans="1:5" s="3" customFormat="1" ht="78.75" hidden="1" customHeight="1" x14ac:dyDescent="0.25">
      <c r="A42" s="48"/>
      <c r="B42" s="33" t="s">
        <v>25</v>
      </c>
      <c r="C42" s="59"/>
      <c r="D42" s="60"/>
      <c r="E42" s="60"/>
    </row>
    <row r="43" spans="1:5" s="3" customFormat="1" ht="15.75" hidden="1" customHeight="1" x14ac:dyDescent="0.25">
      <c r="A43" s="48"/>
      <c r="B43" s="33" t="s">
        <v>53</v>
      </c>
      <c r="C43" s="59"/>
      <c r="D43" s="60"/>
      <c r="E43" s="60"/>
    </row>
    <row r="44" spans="1:5" s="3" customFormat="1" ht="15.75" hidden="1" customHeight="1" x14ac:dyDescent="0.25">
      <c r="A44" s="48"/>
      <c r="B44" s="33" t="s">
        <v>26</v>
      </c>
      <c r="C44" s="59"/>
      <c r="D44" s="60"/>
      <c r="E44" s="60"/>
    </row>
    <row r="45" spans="1:5" s="3" customFormat="1" ht="17.25" hidden="1" customHeight="1" x14ac:dyDescent="0.25">
      <c r="A45" s="48"/>
      <c r="B45" s="33" t="s">
        <v>27</v>
      </c>
      <c r="C45" s="59"/>
      <c r="D45" s="60"/>
      <c r="E45" s="60"/>
    </row>
    <row r="46" spans="1:5" s="3" customFormat="1" ht="15.75" hidden="1" customHeight="1" x14ac:dyDescent="0.25">
      <c r="A46" s="48"/>
      <c r="B46" s="33" t="s">
        <v>28</v>
      </c>
      <c r="C46" s="59"/>
      <c r="D46" s="60"/>
      <c r="E46" s="60"/>
    </row>
    <row r="47" spans="1:5" s="3" customFormat="1" ht="47.25" hidden="1" customHeight="1" x14ac:dyDescent="0.25">
      <c r="A47" s="48"/>
      <c r="B47" s="34" t="s">
        <v>54</v>
      </c>
      <c r="C47" s="59"/>
      <c r="D47" s="60"/>
      <c r="E47" s="60"/>
    </row>
    <row r="48" spans="1:5" s="3" customFormat="1" ht="31.5" hidden="1" customHeight="1" x14ac:dyDescent="0.25">
      <c r="A48" s="48"/>
      <c r="B48" s="33" t="s">
        <v>29</v>
      </c>
      <c r="C48" s="59"/>
      <c r="D48" s="60"/>
      <c r="E48" s="60"/>
    </row>
    <row r="49" spans="1:5" s="3" customFormat="1" ht="31.5" hidden="1" customHeight="1" x14ac:dyDescent="0.25">
      <c r="A49" s="48"/>
      <c r="B49" s="33" t="s">
        <v>30</v>
      </c>
      <c r="C49" s="59"/>
      <c r="D49" s="60"/>
      <c r="E49" s="60"/>
    </row>
    <row r="50" spans="1:5" s="3" customFormat="1" ht="31.5" hidden="1" customHeight="1" x14ac:dyDescent="0.25">
      <c r="A50" s="48"/>
      <c r="B50" s="33" t="s">
        <v>31</v>
      </c>
      <c r="C50" s="59"/>
      <c r="D50" s="60"/>
      <c r="E50" s="60"/>
    </row>
    <row r="51" spans="1:5" s="3" customFormat="1" ht="15.75" hidden="1" customHeight="1" x14ac:dyDescent="0.25">
      <c r="A51" s="48"/>
      <c r="B51" s="33" t="s">
        <v>32</v>
      </c>
      <c r="C51" s="59"/>
      <c r="D51" s="60"/>
      <c r="E51" s="60"/>
    </row>
    <row r="52" spans="1:5" s="3" customFormat="1" ht="31.5" hidden="1" customHeight="1" x14ac:dyDescent="0.25">
      <c r="A52" s="48"/>
      <c r="B52" s="33" t="s">
        <v>33</v>
      </c>
      <c r="C52" s="59"/>
      <c r="D52" s="60"/>
      <c r="E52" s="60"/>
    </row>
    <row r="53" spans="1:5" s="3" customFormat="1" ht="31.5" hidden="1" customHeight="1" x14ac:dyDescent="0.25">
      <c r="A53" s="48"/>
      <c r="B53" s="33" t="s">
        <v>34</v>
      </c>
      <c r="C53" s="59"/>
      <c r="D53" s="60"/>
      <c r="E53" s="60"/>
    </row>
    <row r="54" spans="1:5" s="3" customFormat="1" ht="31.5" hidden="1" customHeight="1" x14ac:dyDescent="0.25">
      <c r="A54" s="48"/>
      <c r="B54" s="33" t="s">
        <v>48</v>
      </c>
      <c r="C54" s="59"/>
      <c r="D54" s="60"/>
      <c r="E54" s="60"/>
    </row>
    <row r="55" spans="1:5" s="3" customFormat="1" ht="22.5" hidden="1" customHeight="1" x14ac:dyDescent="0.25">
      <c r="A55" s="18" t="s">
        <v>63</v>
      </c>
      <c r="B55" s="10"/>
      <c r="C55" s="24"/>
      <c r="D55" s="22"/>
      <c r="E55" s="25"/>
    </row>
    <row r="56" spans="1:5" s="3" customFormat="1" ht="22.5" customHeight="1" x14ac:dyDescent="0.25">
      <c r="A56" s="18" t="s">
        <v>63</v>
      </c>
      <c r="B56" s="29" t="s">
        <v>125</v>
      </c>
      <c r="C56" s="24"/>
      <c r="D56" s="22"/>
      <c r="E56" s="25"/>
    </row>
    <row r="57" spans="1:5" s="3" customFormat="1" ht="22.5" customHeight="1" x14ac:dyDescent="0.25">
      <c r="A57" s="18" t="s">
        <v>66</v>
      </c>
      <c r="B57" s="19" t="s">
        <v>87</v>
      </c>
      <c r="C57" s="24"/>
      <c r="D57" s="22"/>
      <c r="E57" s="25"/>
    </row>
    <row r="58" spans="1:5" s="3" customFormat="1" ht="75.75" customHeight="1" x14ac:dyDescent="0.25">
      <c r="A58" s="18" t="s">
        <v>67</v>
      </c>
      <c r="B58" s="29" t="s">
        <v>127</v>
      </c>
      <c r="C58" s="22"/>
      <c r="D58" s="22"/>
      <c r="E58" s="25"/>
    </row>
    <row r="59" spans="1:5" s="3" customFormat="1" ht="55.5" customHeight="1" x14ac:dyDescent="0.25">
      <c r="A59" s="18" t="s">
        <v>68</v>
      </c>
      <c r="B59" s="19" t="s">
        <v>88</v>
      </c>
      <c r="C59" s="24"/>
      <c r="D59" s="22"/>
      <c r="E59" s="25"/>
    </row>
    <row r="60" spans="1:5" s="3" customFormat="1" ht="58.5" customHeight="1" x14ac:dyDescent="0.25">
      <c r="A60" s="18" t="s">
        <v>69</v>
      </c>
      <c r="B60" s="19" t="s">
        <v>89</v>
      </c>
      <c r="C60" s="24"/>
      <c r="D60" s="22"/>
      <c r="E60" s="25"/>
    </row>
    <row r="61" spans="1:5" s="3" customFormat="1" ht="56.25" customHeight="1" x14ac:dyDescent="0.25">
      <c r="A61" s="18" t="s">
        <v>70</v>
      </c>
      <c r="B61" s="19" t="s">
        <v>90</v>
      </c>
      <c r="C61" s="24"/>
      <c r="D61" s="22"/>
      <c r="E61" s="25"/>
    </row>
    <row r="62" spans="1:5" s="3" customFormat="1" ht="27.75" customHeight="1" x14ac:dyDescent="0.25">
      <c r="A62" s="18" t="s">
        <v>71</v>
      </c>
      <c r="B62" s="19" t="s">
        <v>91</v>
      </c>
      <c r="C62" s="24"/>
      <c r="D62" s="22"/>
      <c r="E62" s="25"/>
    </row>
    <row r="63" spans="1:5" s="3" customFormat="1" ht="39.75" customHeight="1" x14ac:dyDescent="0.25">
      <c r="A63" s="18" t="s">
        <v>72</v>
      </c>
      <c r="B63" s="19" t="s">
        <v>92</v>
      </c>
      <c r="C63" s="24"/>
      <c r="D63" s="22"/>
      <c r="E63" s="25"/>
    </row>
    <row r="64" spans="1:5" s="3" customFormat="1" ht="97.5" customHeight="1" x14ac:dyDescent="0.25">
      <c r="A64" s="18" t="s">
        <v>73</v>
      </c>
      <c r="B64" s="19" t="s">
        <v>93</v>
      </c>
      <c r="C64" s="24"/>
      <c r="D64" s="22"/>
      <c r="E64" s="25"/>
    </row>
    <row r="65" spans="1:5" s="3" customFormat="1" ht="43.5" customHeight="1" x14ac:dyDescent="0.25">
      <c r="A65" s="18" t="s">
        <v>74</v>
      </c>
      <c r="B65" s="19" t="s">
        <v>94</v>
      </c>
      <c r="C65" s="24"/>
      <c r="D65" s="22"/>
      <c r="E65" s="25"/>
    </row>
    <row r="66" spans="1:5" s="3" customFormat="1" ht="39.75" customHeight="1" x14ac:dyDescent="0.25">
      <c r="A66" s="18" t="s">
        <v>75</v>
      </c>
      <c r="B66" s="19" t="s">
        <v>95</v>
      </c>
      <c r="C66" s="24"/>
      <c r="D66" s="22"/>
      <c r="E66" s="25"/>
    </row>
    <row r="67" spans="1:5" s="3" customFormat="1" ht="36.75" customHeight="1" x14ac:dyDescent="0.25">
      <c r="A67" s="18" t="s">
        <v>76</v>
      </c>
      <c r="B67" s="19" t="s">
        <v>96</v>
      </c>
      <c r="C67" s="24"/>
      <c r="D67" s="22"/>
      <c r="E67" s="25"/>
    </row>
    <row r="68" spans="1:5" s="3" customFormat="1" ht="57" customHeight="1" x14ac:dyDescent="0.25">
      <c r="A68" s="18" t="s">
        <v>77</v>
      </c>
      <c r="B68" s="19" t="s">
        <v>97</v>
      </c>
      <c r="C68" s="24"/>
      <c r="D68" s="22"/>
      <c r="E68" s="25"/>
    </row>
    <row r="69" spans="1:5" s="3" customFormat="1" ht="36.75" customHeight="1" x14ac:dyDescent="0.25">
      <c r="A69" s="18" t="s">
        <v>78</v>
      </c>
      <c r="B69" s="19" t="s">
        <v>98</v>
      </c>
      <c r="C69" s="24"/>
      <c r="D69" s="22"/>
      <c r="E69" s="25"/>
    </row>
    <row r="70" spans="1:5" s="3" customFormat="1" ht="36.75" customHeight="1" x14ac:dyDescent="0.25">
      <c r="A70" s="18" t="s">
        <v>79</v>
      </c>
      <c r="B70" s="19" t="s">
        <v>99</v>
      </c>
      <c r="C70" s="24"/>
      <c r="D70" s="22"/>
      <c r="E70" s="25"/>
    </row>
    <row r="71" spans="1:5" s="3" customFormat="1" ht="22.5" customHeight="1" x14ac:dyDescent="0.25">
      <c r="A71" s="18" t="s">
        <v>80</v>
      </c>
      <c r="B71" s="19" t="s">
        <v>100</v>
      </c>
      <c r="C71" s="24"/>
      <c r="D71" s="22"/>
      <c r="E71" s="25"/>
    </row>
    <row r="72" spans="1:5" s="3" customFormat="1" ht="82.5" customHeight="1" x14ac:dyDescent="0.25">
      <c r="A72" s="18" t="s">
        <v>81</v>
      </c>
      <c r="B72" s="19" t="s">
        <v>126</v>
      </c>
      <c r="C72" s="24"/>
      <c r="D72" s="22"/>
      <c r="E72" s="25"/>
    </row>
    <row r="73" spans="1:5" s="3" customFormat="1" ht="76.5" customHeight="1" x14ac:dyDescent="0.25">
      <c r="A73" s="18" t="s">
        <v>82</v>
      </c>
      <c r="B73" s="19" t="s">
        <v>101</v>
      </c>
      <c r="C73" s="24"/>
      <c r="D73" s="22"/>
      <c r="E73" s="25"/>
    </row>
    <row r="74" spans="1:5" s="3" customFormat="1" ht="58.5" customHeight="1" x14ac:dyDescent="0.25">
      <c r="A74" s="18" t="s">
        <v>83</v>
      </c>
      <c r="B74" s="19" t="s">
        <v>102</v>
      </c>
      <c r="C74" s="24"/>
      <c r="D74" s="22"/>
      <c r="E74" s="25"/>
    </row>
    <row r="75" spans="1:5" s="3" customFormat="1" ht="95.25" customHeight="1" x14ac:dyDescent="0.25">
      <c r="A75" s="18" t="s">
        <v>84</v>
      </c>
      <c r="B75" s="19" t="s">
        <v>103</v>
      </c>
      <c r="C75" s="24"/>
      <c r="D75" s="22"/>
      <c r="E75" s="25"/>
    </row>
    <row r="76" spans="1:5" s="3" customFormat="1" ht="57.75" customHeight="1" x14ac:dyDescent="0.25">
      <c r="A76" s="18" t="s">
        <v>85</v>
      </c>
      <c r="B76" s="19" t="s">
        <v>104</v>
      </c>
      <c r="C76" s="24"/>
      <c r="D76" s="22"/>
      <c r="E76" s="25"/>
    </row>
    <row r="77" spans="1:5" s="3" customFormat="1" ht="99.75" customHeight="1" x14ac:dyDescent="0.25">
      <c r="A77" s="18" t="s">
        <v>86</v>
      </c>
      <c r="B77" s="19" t="s">
        <v>179</v>
      </c>
      <c r="C77" s="24">
        <v>4324</v>
      </c>
      <c r="D77" s="22">
        <v>0</v>
      </c>
      <c r="E77" s="25">
        <f>SUM(C77:D77)</f>
        <v>4324</v>
      </c>
    </row>
    <row r="78" spans="1:5" s="3" customFormat="1" ht="99.75" customHeight="1" x14ac:dyDescent="0.25">
      <c r="A78" s="18"/>
      <c r="B78" s="32" t="s">
        <v>128</v>
      </c>
      <c r="C78" s="41">
        <v>4324</v>
      </c>
      <c r="D78" s="42">
        <v>0</v>
      </c>
      <c r="E78" s="42">
        <v>4285.3999999999996</v>
      </c>
    </row>
    <row r="79" spans="1:5" s="3" customFormat="1" ht="62.25" customHeight="1" x14ac:dyDescent="0.25">
      <c r="A79" s="48">
        <v>2</v>
      </c>
      <c r="B79" s="32" t="s">
        <v>129</v>
      </c>
      <c r="C79" s="41">
        <f>SUM(C84:C85)</f>
        <v>69183</v>
      </c>
      <c r="D79" s="42">
        <v>0</v>
      </c>
      <c r="E79" s="42">
        <f>C79+D79</f>
        <v>69183</v>
      </c>
    </row>
    <row r="80" spans="1:5" s="3" customFormat="1" ht="15.75" hidden="1" customHeight="1" x14ac:dyDescent="0.25">
      <c r="A80" s="48"/>
      <c r="B80" s="15" t="s">
        <v>35</v>
      </c>
      <c r="C80" s="49"/>
      <c r="D80" s="52"/>
      <c r="E80" s="53"/>
    </row>
    <row r="81" spans="1:5" s="3" customFormat="1" ht="20.25" hidden="1" customHeight="1" x14ac:dyDescent="0.25">
      <c r="A81" s="48"/>
      <c r="B81" s="15" t="s">
        <v>47</v>
      </c>
      <c r="C81" s="50"/>
      <c r="D81" s="52"/>
      <c r="E81" s="54"/>
    </row>
    <row r="82" spans="1:5" s="3" customFormat="1" ht="15.75" hidden="1" customHeight="1" x14ac:dyDescent="0.25">
      <c r="A82" s="48"/>
      <c r="B82" s="15" t="s">
        <v>36</v>
      </c>
      <c r="C82" s="50"/>
      <c r="D82" s="52"/>
      <c r="E82" s="54"/>
    </row>
    <row r="83" spans="1:5" s="3" customFormat="1" ht="31.5" hidden="1" customHeight="1" x14ac:dyDescent="0.25">
      <c r="A83" s="48"/>
      <c r="B83" s="15" t="s">
        <v>45</v>
      </c>
      <c r="C83" s="51"/>
      <c r="D83" s="52"/>
      <c r="E83" s="55"/>
    </row>
    <row r="84" spans="1:5" s="3" customFormat="1" ht="187.5" customHeight="1" x14ac:dyDescent="0.25">
      <c r="A84" s="18" t="s">
        <v>106</v>
      </c>
      <c r="B84" s="19" t="s">
        <v>130</v>
      </c>
      <c r="C84" s="26">
        <v>4324</v>
      </c>
      <c r="D84" s="22">
        <v>0</v>
      </c>
      <c r="E84" s="27">
        <f>SUM(C84:D84)</f>
        <v>4324</v>
      </c>
    </row>
    <row r="85" spans="1:5" s="3" customFormat="1" ht="28.5" customHeight="1" x14ac:dyDescent="0.25">
      <c r="A85" s="18" t="s">
        <v>107</v>
      </c>
      <c r="B85" s="19" t="s">
        <v>131</v>
      </c>
      <c r="C85" s="26">
        <v>64859</v>
      </c>
      <c r="D85" s="22">
        <v>0</v>
      </c>
      <c r="E85" s="27">
        <f>SUM(C85:D85)</f>
        <v>64859</v>
      </c>
    </row>
    <row r="86" spans="1:5" s="3" customFormat="1" ht="63" customHeight="1" x14ac:dyDescent="0.25">
      <c r="A86" s="43" t="s">
        <v>108</v>
      </c>
      <c r="B86" s="32" t="s">
        <v>132</v>
      </c>
      <c r="C86" s="41">
        <v>4324</v>
      </c>
      <c r="D86" s="42">
        <v>0</v>
      </c>
      <c r="E86" s="42">
        <f>D86+C86</f>
        <v>4324</v>
      </c>
    </row>
    <row r="87" spans="1:5" s="3" customFormat="1" ht="37.5" customHeight="1" x14ac:dyDescent="0.25">
      <c r="A87" s="18" t="s">
        <v>109</v>
      </c>
      <c r="B87" s="19" t="s">
        <v>133</v>
      </c>
      <c r="C87" s="24"/>
      <c r="D87" s="22"/>
      <c r="E87" s="25"/>
    </row>
    <row r="88" spans="1:5" s="3" customFormat="1" ht="63" hidden="1" customHeight="1" x14ac:dyDescent="0.25">
      <c r="A88" s="21"/>
      <c r="B88" s="11" t="s">
        <v>37</v>
      </c>
      <c r="C88" s="24"/>
      <c r="D88" s="22"/>
      <c r="E88" s="25"/>
    </row>
    <row r="89" spans="1:5" s="3" customFormat="1" ht="15.75" hidden="1" customHeight="1" x14ac:dyDescent="0.25">
      <c r="A89" s="21"/>
      <c r="B89" s="11" t="s">
        <v>38</v>
      </c>
      <c r="C89" s="24"/>
      <c r="D89" s="22"/>
      <c r="E89" s="25"/>
    </row>
    <row r="90" spans="1:5" s="3" customFormat="1" ht="31.5" hidden="1" customHeight="1" x14ac:dyDescent="0.25">
      <c r="A90" s="21"/>
      <c r="B90" s="11" t="s">
        <v>44</v>
      </c>
      <c r="C90" s="24"/>
      <c r="D90" s="22"/>
      <c r="E90" s="25"/>
    </row>
    <row r="91" spans="1:5" s="3" customFormat="1" ht="15.75" hidden="1" customHeight="1" x14ac:dyDescent="0.25">
      <c r="A91" s="21"/>
      <c r="B91" s="11" t="s">
        <v>39</v>
      </c>
      <c r="C91" s="24"/>
      <c r="D91" s="22"/>
      <c r="E91" s="25"/>
    </row>
    <row r="92" spans="1:5" s="3" customFormat="1" ht="31.5" hidden="1" customHeight="1" x14ac:dyDescent="0.25">
      <c r="A92" s="21"/>
      <c r="B92" s="11" t="s">
        <v>40</v>
      </c>
      <c r="C92" s="24"/>
      <c r="D92" s="22"/>
      <c r="E92" s="25"/>
    </row>
    <row r="93" spans="1:5" s="3" customFormat="1" ht="15.75" hidden="1" customHeight="1" x14ac:dyDescent="0.25">
      <c r="A93" s="21"/>
      <c r="B93" s="11" t="s">
        <v>46</v>
      </c>
      <c r="C93" s="24"/>
      <c r="D93" s="22"/>
      <c r="E93" s="25"/>
    </row>
    <row r="94" spans="1:5" s="3" customFormat="1" ht="15.75" hidden="1" customHeight="1" x14ac:dyDescent="0.25">
      <c r="A94" s="21"/>
      <c r="B94" s="11" t="s">
        <v>65</v>
      </c>
      <c r="C94" s="24">
        <v>13963</v>
      </c>
      <c r="D94" s="22">
        <v>0</v>
      </c>
      <c r="E94" s="25">
        <f>D94+C94</f>
        <v>13963</v>
      </c>
    </row>
    <row r="95" spans="1:5" s="3" customFormat="1" ht="31.5" hidden="1" customHeight="1" x14ac:dyDescent="0.25">
      <c r="A95" s="21"/>
      <c r="B95" s="10"/>
      <c r="C95" s="24"/>
      <c r="D95" s="22"/>
      <c r="E95" s="25"/>
    </row>
    <row r="96" spans="1:5" s="4" customFormat="1" ht="37.5" customHeight="1" x14ac:dyDescent="0.25">
      <c r="A96" s="18" t="s">
        <v>110</v>
      </c>
      <c r="B96" s="19" t="s">
        <v>134</v>
      </c>
      <c r="C96" s="24"/>
      <c r="D96" s="22"/>
      <c r="E96" s="25"/>
    </row>
    <row r="97" spans="1:5" s="3" customFormat="1" ht="15.75" hidden="1" customHeight="1" x14ac:dyDescent="0.25">
      <c r="A97" s="21"/>
      <c r="B97" s="19"/>
      <c r="C97" s="24"/>
      <c r="D97" s="22"/>
      <c r="E97" s="25"/>
    </row>
    <row r="98" spans="1:5" s="3" customFormat="1" ht="15.75" hidden="1" customHeight="1" x14ac:dyDescent="0.25">
      <c r="A98" s="21"/>
      <c r="B98" s="20"/>
      <c r="C98" s="24"/>
      <c r="D98" s="22"/>
      <c r="E98" s="25"/>
    </row>
    <row r="99" spans="1:5" s="3" customFormat="1" ht="101.25" hidden="1" customHeight="1" x14ac:dyDescent="0.25">
      <c r="A99" s="21"/>
      <c r="B99" s="10"/>
      <c r="C99" s="24"/>
      <c r="D99" s="22"/>
      <c r="E99" s="25"/>
    </row>
    <row r="100" spans="1:5" s="3" customFormat="1" ht="110.25" hidden="1" customHeight="1" x14ac:dyDescent="0.25">
      <c r="A100" s="21"/>
      <c r="B100" s="10"/>
      <c r="C100" s="24"/>
      <c r="D100" s="22"/>
      <c r="E100" s="25"/>
    </row>
    <row r="101" spans="1:5" s="3" customFormat="1" ht="63" hidden="1" customHeight="1" x14ac:dyDescent="0.25">
      <c r="A101" s="21"/>
      <c r="B101" s="10"/>
      <c r="C101" s="24"/>
      <c r="D101" s="22"/>
      <c r="E101" s="25"/>
    </row>
    <row r="102" spans="1:5" s="3" customFormat="1" ht="47.25" hidden="1" customHeight="1" x14ac:dyDescent="0.25">
      <c r="A102" s="21"/>
      <c r="B102" s="10"/>
      <c r="C102" s="24"/>
      <c r="D102" s="22"/>
      <c r="E102" s="25"/>
    </row>
    <row r="103" spans="1:5" s="3" customFormat="1" ht="63" hidden="1" customHeight="1" x14ac:dyDescent="0.25">
      <c r="A103" s="21"/>
      <c r="B103" s="10"/>
      <c r="C103" s="24"/>
      <c r="D103" s="22"/>
      <c r="E103" s="25"/>
    </row>
    <row r="104" spans="1:5" s="3" customFormat="1" ht="31.5" hidden="1" customHeight="1" x14ac:dyDescent="0.25">
      <c r="A104" s="21"/>
      <c r="B104" s="11"/>
      <c r="C104" s="24">
        <v>104725</v>
      </c>
      <c r="D104" s="22">
        <v>0</v>
      </c>
      <c r="E104" s="25">
        <f>D104+C104</f>
        <v>104725</v>
      </c>
    </row>
    <row r="105" spans="1:5" s="3" customFormat="1" ht="31.5" hidden="1" customHeight="1" x14ac:dyDescent="0.25">
      <c r="A105" s="21"/>
      <c r="B105" s="11"/>
      <c r="C105" s="28"/>
      <c r="D105" s="25"/>
      <c r="E105" s="25"/>
    </row>
    <row r="106" spans="1:5" s="3" customFormat="1" ht="39.75" customHeight="1" x14ac:dyDescent="0.25">
      <c r="A106" s="18" t="s">
        <v>111</v>
      </c>
      <c r="B106" s="19" t="s">
        <v>135</v>
      </c>
      <c r="C106" s="28"/>
      <c r="D106" s="25"/>
      <c r="E106" s="25"/>
    </row>
    <row r="107" spans="1:5" s="3" customFormat="1" ht="21.75" hidden="1" customHeight="1" x14ac:dyDescent="0.25">
      <c r="A107" s="21"/>
      <c r="B107" s="11"/>
      <c r="C107" s="28"/>
      <c r="D107" s="25"/>
      <c r="E107" s="25"/>
    </row>
    <row r="108" spans="1:5" s="3" customFormat="1" ht="31.5" hidden="1" customHeight="1" x14ac:dyDescent="0.25">
      <c r="A108" s="21"/>
      <c r="B108" s="11"/>
      <c r="C108" s="28"/>
      <c r="D108" s="25"/>
      <c r="E108" s="25"/>
    </row>
    <row r="109" spans="1:5" s="3" customFormat="1" ht="31.5" hidden="1" customHeight="1" x14ac:dyDescent="0.25">
      <c r="A109" s="21"/>
      <c r="B109" s="11"/>
      <c r="C109" s="28"/>
      <c r="D109" s="25"/>
      <c r="E109" s="25"/>
    </row>
    <row r="110" spans="1:5" s="3" customFormat="1" ht="39" hidden="1" customHeight="1" x14ac:dyDescent="0.25">
      <c r="A110" s="21"/>
      <c r="B110" s="11"/>
      <c r="C110" s="28"/>
      <c r="D110" s="25"/>
      <c r="E110" s="25"/>
    </row>
    <row r="111" spans="1:5" s="3" customFormat="1" ht="31.5" hidden="1" customHeight="1" x14ac:dyDescent="0.25">
      <c r="A111" s="21"/>
      <c r="B111" s="11"/>
      <c r="C111" s="28"/>
      <c r="D111" s="25"/>
      <c r="E111" s="25"/>
    </row>
    <row r="112" spans="1:5" s="3" customFormat="1" ht="31.5" hidden="1" customHeight="1" x14ac:dyDescent="0.25">
      <c r="A112" s="21"/>
      <c r="B112" s="11"/>
      <c r="C112" s="28"/>
      <c r="D112" s="25"/>
      <c r="E112" s="25"/>
    </row>
    <row r="113" spans="1:5" s="3" customFormat="1" ht="63" hidden="1" customHeight="1" x14ac:dyDescent="0.25">
      <c r="A113" s="21"/>
      <c r="B113" s="11"/>
      <c r="C113" s="28"/>
      <c r="D113" s="25"/>
      <c r="E113" s="25"/>
    </row>
    <row r="114" spans="1:5" s="3" customFormat="1" ht="31.5" hidden="1" customHeight="1" x14ac:dyDescent="0.25">
      <c r="A114" s="21"/>
      <c r="B114" s="11"/>
      <c r="C114" s="28"/>
      <c r="D114" s="25"/>
      <c r="E114" s="25"/>
    </row>
    <row r="115" spans="1:5" s="3" customFormat="1" ht="15.75" hidden="1" customHeight="1" x14ac:dyDescent="0.25">
      <c r="A115" s="21"/>
      <c r="B115" s="11"/>
      <c r="C115" s="28"/>
      <c r="D115" s="25"/>
      <c r="E115" s="25"/>
    </row>
    <row r="116" spans="1:5" s="3" customFormat="1" ht="31.5" hidden="1" customHeight="1" x14ac:dyDescent="0.25">
      <c r="A116" s="21"/>
      <c r="B116" s="11"/>
      <c r="C116" s="28"/>
      <c r="D116" s="25"/>
      <c r="E116" s="25"/>
    </row>
    <row r="117" spans="1:5" s="3" customFormat="1" ht="31.5" hidden="1" customHeight="1" x14ac:dyDescent="0.25">
      <c r="A117" s="21"/>
      <c r="B117" s="11"/>
      <c r="C117" s="28"/>
      <c r="D117" s="25"/>
      <c r="E117" s="25"/>
    </row>
    <row r="118" spans="1:5" s="3" customFormat="1" ht="72" hidden="1" customHeight="1" x14ac:dyDescent="0.25">
      <c r="A118" s="21"/>
      <c r="B118" s="11"/>
      <c r="C118" s="28"/>
      <c r="D118" s="25"/>
      <c r="E118" s="25"/>
    </row>
    <row r="119" spans="1:5" s="3" customFormat="1" ht="21" hidden="1" customHeight="1" x14ac:dyDescent="0.25">
      <c r="A119" s="21"/>
      <c r="B119" s="11"/>
      <c r="C119" s="28"/>
      <c r="D119" s="25"/>
      <c r="E119" s="25"/>
    </row>
    <row r="120" spans="1:5" s="3" customFormat="1" ht="31.5" hidden="1" customHeight="1" x14ac:dyDescent="0.25">
      <c r="A120" s="21"/>
      <c r="B120" s="11"/>
      <c r="C120" s="28"/>
      <c r="D120" s="25"/>
      <c r="E120" s="25"/>
    </row>
    <row r="121" spans="1:5" s="3" customFormat="1" ht="31.5" hidden="1" customHeight="1" x14ac:dyDescent="0.25">
      <c r="A121" s="21"/>
      <c r="B121" s="11"/>
      <c r="C121" s="28"/>
      <c r="D121" s="25"/>
      <c r="E121" s="25"/>
    </row>
    <row r="122" spans="1:5" s="3" customFormat="1" ht="116.25" hidden="1" customHeight="1" x14ac:dyDescent="0.25">
      <c r="A122" s="21"/>
      <c r="B122" s="12"/>
      <c r="C122" s="28">
        <v>3491</v>
      </c>
      <c r="D122" s="25">
        <v>0</v>
      </c>
      <c r="E122" s="25">
        <f>D122+C122</f>
        <v>3491</v>
      </c>
    </row>
    <row r="123" spans="1:5" s="3" customFormat="1" ht="57" hidden="1" customHeight="1" x14ac:dyDescent="0.25">
      <c r="A123" s="21"/>
      <c r="B123" s="11"/>
      <c r="C123" s="28"/>
      <c r="D123" s="25"/>
      <c r="E123" s="25"/>
    </row>
    <row r="124" spans="1:5" ht="24" customHeight="1" x14ac:dyDescent="0.25">
      <c r="A124" s="18" t="s">
        <v>112</v>
      </c>
      <c r="B124" s="19" t="s">
        <v>136</v>
      </c>
      <c r="C124" s="28"/>
      <c r="D124" s="25"/>
      <c r="E124" s="25"/>
    </row>
    <row r="125" spans="1:5" ht="20.25" hidden="1" customHeight="1" x14ac:dyDescent="0.25">
      <c r="A125" s="18"/>
      <c r="B125" s="11"/>
      <c r="C125" s="28"/>
      <c r="D125" s="25"/>
      <c r="E125" s="25"/>
    </row>
    <row r="126" spans="1:5" ht="47.25" hidden="1" customHeight="1" x14ac:dyDescent="0.25">
      <c r="A126" s="18"/>
      <c r="B126" s="11"/>
      <c r="C126" s="28"/>
      <c r="D126" s="25"/>
      <c r="E126" s="25"/>
    </row>
    <row r="127" spans="1:5" ht="47.25" hidden="1" customHeight="1" x14ac:dyDescent="0.25">
      <c r="A127" s="18"/>
      <c r="B127" s="11"/>
      <c r="C127" s="28"/>
      <c r="D127" s="25"/>
      <c r="E127" s="25"/>
    </row>
    <row r="128" spans="1:5" ht="63" hidden="1" customHeight="1" x14ac:dyDescent="0.25">
      <c r="A128" s="18"/>
      <c r="B128" s="11"/>
      <c r="C128" s="28"/>
      <c r="D128" s="25"/>
      <c r="E128" s="25"/>
    </row>
    <row r="129" spans="1:5" ht="31.5" hidden="1" customHeight="1" x14ac:dyDescent="0.25">
      <c r="A129" s="18"/>
      <c r="B129" s="11"/>
      <c r="C129" s="28"/>
      <c r="D129" s="25"/>
      <c r="E129" s="25"/>
    </row>
    <row r="130" spans="1:5" ht="31.5" hidden="1" customHeight="1" x14ac:dyDescent="0.25">
      <c r="A130" s="18"/>
      <c r="B130" s="11"/>
      <c r="C130" s="28"/>
      <c r="D130" s="25"/>
      <c r="E130" s="25"/>
    </row>
    <row r="131" spans="1:5" ht="51.75" hidden="1" customHeight="1" x14ac:dyDescent="0.25">
      <c r="A131" s="18"/>
      <c r="B131" s="11"/>
      <c r="C131" s="28"/>
      <c r="D131" s="25"/>
      <c r="E131" s="25"/>
    </row>
    <row r="132" spans="1:5" ht="53.25" hidden="1" customHeight="1" x14ac:dyDescent="0.25">
      <c r="A132" s="18"/>
      <c r="B132" s="11"/>
      <c r="C132" s="28"/>
      <c r="D132" s="25"/>
      <c r="E132" s="25"/>
    </row>
    <row r="133" spans="1:5" ht="51.75" hidden="1" customHeight="1" x14ac:dyDescent="0.25">
      <c r="A133" s="18"/>
      <c r="B133" s="11"/>
      <c r="C133" s="28"/>
      <c r="D133" s="25"/>
      <c r="E133" s="25"/>
    </row>
    <row r="134" spans="1:5" ht="39" hidden="1" customHeight="1" x14ac:dyDescent="0.25">
      <c r="A134" s="18"/>
      <c r="B134" s="11"/>
      <c r="C134" s="28"/>
      <c r="D134" s="25"/>
      <c r="E134" s="25"/>
    </row>
    <row r="135" spans="1:5" ht="22.5" hidden="1" customHeight="1" x14ac:dyDescent="0.25">
      <c r="A135" s="18"/>
      <c r="B135" s="11"/>
      <c r="C135" s="28"/>
      <c r="D135" s="25"/>
      <c r="E135" s="25"/>
    </row>
    <row r="136" spans="1:5" ht="15.75" hidden="1" customHeight="1" x14ac:dyDescent="0.25">
      <c r="A136" s="18"/>
      <c r="B136" s="11"/>
      <c r="C136" s="28"/>
      <c r="D136" s="25"/>
      <c r="E136" s="25"/>
    </row>
    <row r="137" spans="1:5" ht="15.75" hidden="1" customHeight="1" x14ac:dyDescent="0.25">
      <c r="A137" s="18"/>
      <c r="B137" s="11"/>
      <c r="C137" s="28"/>
      <c r="D137" s="25"/>
      <c r="E137" s="25"/>
    </row>
    <row r="138" spans="1:5" ht="15.75" hidden="1" customHeight="1" x14ac:dyDescent="0.25">
      <c r="A138" s="18"/>
      <c r="B138" s="11"/>
      <c r="C138" s="28"/>
      <c r="D138" s="25"/>
      <c r="E138" s="25"/>
    </row>
    <row r="139" spans="1:5" ht="15.75" hidden="1" customHeight="1" x14ac:dyDescent="0.25">
      <c r="A139" s="18"/>
      <c r="B139" s="11"/>
      <c r="C139" s="28"/>
      <c r="D139" s="25"/>
      <c r="E139" s="25"/>
    </row>
    <row r="140" spans="1:5" ht="15.75" hidden="1" customHeight="1" x14ac:dyDescent="0.25">
      <c r="A140" s="18"/>
      <c r="B140" s="11"/>
      <c r="C140" s="28"/>
      <c r="D140" s="25"/>
      <c r="E140" s="25"/>
    </row>
    <row r="141" spans="1:5" ht="15.75" hidden="1" customHeight="1" x14ac:dyDescent="0.25">
      <c r="A141" s="18"/>
      <c r="B141" s="11"/>
      <c r="C141" s="28"/>
      <c r="D141" s="25"/>
      <c r="E141" s="25"/>
    </row>
    <row r="142" spans="1:5" ht="15.75" hidden="1" customHeight="1" x14ac:dyDescent="0.25">
      <c r="A142" s="18"/>
      <c r="B142" s="11"/>
      <c r="C142" s="28"/>
      <c r="D142" s="25"/>
      <c r="E142" s="25"/>
    </row>
    <row r="143" spans="1:5" ht="15.75" hidden="1" customHeight="1" x14ac:dyDescent="0.25">
      <c r="A143" s="18"/>
      <c r="B143" s="11"/>
      <c r="C143" s="28"/>
      <c r="D143" s="25"/>
      <c r="E143" s="25"/>
    </row>
    <row r="144" spans="1:5" ht="15.75" hidden="1" customHeight="1" x14ac:dyDescent="0.25">
      <c r="A144" s="18"/>
      <c r="B144" s="11"/>
      <c r="C144" s="28"/>
      <c r="D144" s="25"/>
      <c r="E144" s="25"/>
    </row>
    <row r="145" spans="1:5" ht="15.75" hidden="1" customHeight="1" x14ac:dyDescent="0.25">
      <c r="A145" s="18"/>
      <c r="B145" s="11"/>
      <c r="C145" s="28"/>
      <c r="D145" s="25"/>
      <c r="E145" s="25"/>
    </row>
    <row r="146" spans="1:5" ht="15.75" hidden="1" customHeight="1" x14ac:dyDescent="0.25">
      <c r="A146" s="18"/>
      <c r="B146" s="11"/>
      <c r="C146" s="28"/>
      <c r="D146" s="25"/>
      <c r="E146" s="25"/>
    </row>
    <row r="147" spans="1:5" ht="15.75" hidden="1" customHeight="1" x14ac:dyDescent="0.25">
      <c r="A147" s="18"/>
      <c r="B147" s="11"/>
      <c r="C147" s="28"/>
      <c r="D147" s="25"/>
      <c r="E147" s="25"/>
    </row>
    <row r="148" spans="1:5" ht="15.75" hidden="1" customHeight="1" x14ac:dyDescent="0.25">
      <c r="A148" s="18"/>
      <c r="B148" s="11"/>
      <c r="C148" s="28"/>
      <c r="D148" s="25"/>
      <c r="E148" s="25"/>
    </row>
    <row r="149" spans="1:5" ht="15.75" hidden="1" customHeight="1" x14ac:dyDescent="0.25">
      <c r="A149" s="18"/>
      <c r="B149" s="11"/>
      <c r="C149" s="28"/>
      <c r="D149" s="25"/>
      <c r="E149" s="25"/>
    </row>
    <row r="150" spans="1:5" ht="15.75" hidden="1" customHeight="1" x14ac:dyDescent="0.25">
      <c r="A150" s="18"/>
      <c r="B150" s="11"/>
      <c r="C150" s="28"/>
      <c r="D150" s="25"/>
      <c r="E150" s="25"/>
    </row>
    <row r="151" spans="1:5" ht="15.75" hidden="1" customHeight="1" x14ac:dyDescent="0.25">
      <c r="A151" s="18"/>
      <c r="B151" s="11"/>
      <c r="C151" s="28"/>
      <c r="D151" s="25"/>
      <c r="E151" s="25"/>
    </row>
    <row r="152" spans="1:5" ht="15.75" hidden="1" customHeight="1" x14ac:dyDescent="0.25">
      <c r="A152" s="18"/>
      <c r="B152" s="10"/>
      <c r="C152" s="28"/>
      <c r="D152" s="25"/>
      <c r="E152" s="25"/>
    </row>
    <row r="153" spans="1:5" ht="15.75" hidden="1" customHeight="1" x14ac:dyDescent="0.25">
      <c r="A153" s="18"/>
      <c r="B153" s="11"/>
      <c r="C153" s="28"/>
      <c r="D153" s="25"/>
      <c r="E153" s="25"/>
    </row>
    <row r="154" spans="1:5" ht="15.75" hidden="1" customHeight="1" x14ac:dyDescent="0.25">
      <c r="A154" s="18"/>
      <c r="B154" s="11"/>
      <c r="C154" s="28"/>
      <c r="D154" s="25"/>
      <c r="E154" s="25"/>
    </row>
    <row r="155" spans="1:5" ht="15.75" hidden="1" customHeight="1" x14ac:dyDescent="0.25">
      <c r="A155" s="18"/>
      <c r="B155" s="11"/>
      <c r="C155" s="28"/>
      <c r="D155" s="25"/>
      <c r="E155" s="25"/>
    </row>
    <row r="156" spans="1:5" ht="15.75" hidden="1" customHeight="1" x14ac:dyDescent="0.25">
      <c r="A156" s="18"/>
      <c r="B156" s="11"/>
      <c r="C156" s="28"/>
      <c r="D156" s="25"/>
      <c r="E156" s="25"/>
    </row>
    <row r="157" spans="1:5" ht="15.75" hidden="1" customHeight="1" x14ac:dyDescent="0.25">
      <c r="A157" s="18"/>
      <c r="B157" s="11"/>
      <c r="C157" s="28"/>
      <c r="D157" s="25"/>
      <c r="E157" s="25"/>
    </row>
    <row r="158" spans="1:5" ht="15.75" hidden="1" customHeight="1" x14ac:dyDescent="0.25">
      <c r="A158" s="18"/>
      <c r="B158" s="11"/>
      <c r="C158" s="28"/>
      <c r="D158" s="25"/>
      <c r="E158" s="25"/>
    </row>
    <row r="159" spans="1:5" ht="15" hidden="1" customHeight="1" x14ac:dyDescent="0.25">
      <c r="A159" s="18"/>
      <c r="B159" s="14"/>
      <c r="C159" s="28">
        <v>3491</v>
      </c>
      <c r="D159" s="25">
        <v>410000</v>
      </c>
      <c r="E159" s="25">
        <f>D159+C159</f>
        <v>413491</v>
      </c>
    </row>
    <row r="160" spans="1:5" ht="0.75" hidden="1" customHeight="1" x14ac:dyDescent="0.25">
      <c r="A160" s="18"/>
      <c r="B160" s="8"/>
      <c r="C160" s="28"/>
      <c r="D160" s="25"/>
      <c r="E160" s="25"/>
    </row>
    <row r="161" spans="1:223" ht="60" customHeight="1" x14ac:dyDescent="0.25">
      <c r="A161" s="18" t="s">
        <v>113</v>
      </c>
      <c r="B161" s="19" t="s">
        <v>137</v>
      </c>
      <c r="C161" s="28"/>
      <c r="D161" s="25"/>
      <c r="E161" s="25"/>
    </row>
    <row r="162" spans="1:223" ht="59.25" customHeight="1" x14ac:dyDescent="0.25">
      <c r="A162" s="18" t="s">
        <v>114</v>
      </c>
      <c r="B162" s="19" t="s">
        <v>138</v>
      </c>
      <c r="C162" s="28"/>
      <c r="D162" s="25"/>
      <c r="E162" s="25"/>
    </row>
    <row r="163" spans="1:223" ht="45.75" customHeight="1" x14ac:dyDescent="0.25">
      <c r="A163" s="18" t="s">
        <v>115</v>
      </c>
      <c r="B163" s="19" t="s">
        <v>139</v>
      </c>
      <c r="C163" s="28"/>
      <c r="D163" s="25"/>
      <c r="E163" s="25"/>
    </row>
    <row r="164" spans="1:223" ht="132" customHeight="1" x14ac:dyDescent="0.25">
      <c r="A164" s="18" t="s">
        <v>116</v>
      </c>
      <c r="B164" s="19" t="s">
        <v>140</v>
      </c>
      <c r="C164" s="28"/>
      <c r="D164" s="25"/>
      <c r="E164" s="25"/>
    </row>
    <row r="165" spans="1:223" ht="56.25" customHeight="1" x14ac:dyDescent="0.25">
      <c r="A165" s="18" t="s">
        <v>117</v>
      </c>
      <c r="B165" s="19" t="s">
        <v>141</v>
      </c>
      <c r="C165" s="28"/>
      <c r="D165" s="25"/>
      <c r="E165" s="25"/>
    </row>
    <row r="166" spans="1:223" ht="60" customHeight="1" x14ac:dyDescent="0.25">
      <c r="A166" s="18" t="s">
        <v>118</v>
      </c>
      <c r="B166" s="19" t="s">
        <v>142</v>
      </c>
      <c r="C166" s="28"/>
      <c r="D166" s="25"/>
      <c r="E166" s="25"/>
    </row>
    <row r="167" spans="1:223" ht="25.5" customHeight="1" x14ac:dyDescent="0.25">
      <c r="A167" s="18" t="s">
        <v>119</v>
      </c>
      <c r="B167" s="19" t="s">
        <v>143</v>
      </c>
      <c r="C167" s="28"/>
      <c r="D167" s="25"/>
      <c r="E167" s="25"/>
    </row>
    <row r="168" spans="1:223" ht="39.75" customHeight="1" x14ac:dyDescent="0.25">
      <c r="A168" s="18" t="s">
        <v>120</v>
      </c>
      <c r="B168" s="19" t="s">
        <v>144</v>
      </c>
      <c r="C168" s="28"/>
      <c r="D168" s="25"/>
      <c r="E168" s="25"/>
    </row>
    <row r="169" spans="1:223" ht="38.25" customHeight="1" x14ac:dyDescent="0.25">
      <c r="A169" s="18" t="s">
        <v>121</v>
      </c>
      <c r="B169" s="19" t="s">
        <v>145</v>
      </c>
      <c r="C169" s="28"/>
      <c r="D169" s="25"/>
      <c r="E169" s="25"/>
    </row>
    <row r="170" spans="1:223" ht="99" customHeight="1" x14ac:dyDescent="0.25">
      <c r="A170" s="18" t="s">
        <v>122</v>
      </c>
      <c r="B170" s="19" t="s">
        <v>146</v>
      </c>
      <c r="C170" s="28"/>
      <c r="D170" s="25"/>
      <c r="E170" s="25"/>
    </row>
    <row r="171" spans="1:223" ht="45" customHeight="1" x14ac:dyDescent="0.25">
      <c r="A171" s="18"/>
      <c r="B171" s="40" t="s">
        <v>147</v>
      </c>
      <c r="C171" s="28"/>
      <c r="D171" s="25"/>
      <c r="E171" s="25"/>
    </row>
    <row r="172" spans="1:223" s="38" customFormat="1" ht="61.5" customHeight="1" x14ac:dyDescent="0.25">
      <c r="A172" s="36"/>
      <c r="B172" s="37" t="s">
        <v>148</v>
      </c>
      <c r="C172" s="42">
        <v>4324</v>
      </c>
      <c r="D172" s="42">
        <v>0</v>
      </c>
      <c r="E172" s="42">
        <f>C172+D172</f>
        <v>4324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</row>
    <row r="173" spans="1:223" ht="39" customHeight="1" x14ac:dyDescent="0.3">
      <c r="A173" s="16"/>
      <c r="B173" s="35" t="s">
        <v>149</v>
      </c>
      <c r="C173" s="22"/>
      <c r="D173" s="22"/>
      <c r="E173" s="22"/>
    </row>
    <row r="174" spans="1:223" ht="22.5" customHeight="1" x14ac:dyDescent="0.25">
      <c r="A174" s="16"/>
      <c r="B174" s="29" t="s">
        <v>150</v>
      </c>
      <c r="C174" s="22"/>
      <c r="D174" s="22"/>
      <c r="E174" s="22"/>
    </row>
    <row r="175" spans="1:223" ht="80.25" customHeight="1" x14ac:dyDescent="0.25">
      <c r="A175" s="16"/>
      <c r="B175" s="13" t="s">
        <v>151</v>
      </c>
      <c r="C175" s="22"/>
      <c r="D175" s="22"/>
      <c r="E175" s="22"/>
    </row>
    <row r="176" spans="1:223" ht="39.75" customHeight="1" x14ac:dyDescent="0.25">
      <c r="A176" s="16"/>
      <c r="B176" s="29" t="s">
        <v>152</v>
      </c>
      <c r="C176" s="22"/>
      <c r="D176" s="22"/>
      <c r="E176" s="22"/>
    </row>
    <row r="177" spans="1:5" ht="39.75" customHeight="1" x14ac:dyDescent="0.25">
      <c r="A177" s="16"/>
      <c r="B177" s="13" t="s">
        <v>153</v>
      </c>
      <c r="C177" s="22"/>
      <c r="D177" s="22"/>
      <c r="E177" s="22"/>
    </row>
    <row r="178" spans="1:5" ht="39.75" customHeight="1" x14ac:dyDescent="0.25">
      <c r="A178" s="16"/>
      <c r="B178" s="29" t="s">
        <v>154</v>
      </c>
      <c r="C178" s="22"/>
      <c r="D178" s="22"/>
      <c r="E178" s="22"/>
    </row>
    <row r="179" spans="1:5" ht="57.75" customHeight="1" x14ac:dyDescent="0.25">
      <c r="A179" s="16"/>
      <c r="B179" s="13" t="s">
        <v>155</v>
      </c>
      <c r="C179" s="22"/>
      <c r="D179" s="22"/>
      <c r="E179" s="22"/>
    </row>
    <row r="180" spans="1:5" ht="45.75" customHeight="1" x14ac:dyDescent="0.25">
      <c r="A180" s="16"/>
      <c r="B180" s="13" t="s">
        <v>156</v>
      </c>
      <c r="C180" s="22"/>
      <c r="D180" s="22"/>
      <c r="E180" s="22"/>
    </row>
    <row r="181" spans="1:5" ht="45.75" customHeight="1" x14ac:dyDescent="0.25">
      <c r="A181" s="16"/>
      <c r="B181" s="29" t="s">
        <v>157</v>
      </c>
      <c r="C181" s="22"/>
      <c r="D181" s="22"/>
      <c r="E181" s="22"/>
    </row>
    <row r="182" spans="1:5" ht="60" customHeight="1" x14ac:dyDescent="0.25">
      <c r="A182" s="16"/>
      <c r="B182" s="13" t="s">
        <v>158</v>
      </c>
      <c r="C182" s="22"/>
      <c r="D182" s="22"/>
      <c r="E182" s="22"/>
    </row>
    <row r="183" spans="1:5" ht="60" customHeight="1" x14ac:dyDescent="0.25">
      <c r="A183" s="16"/>
      <c r="B183" s="13" t="s">
        <v>159</v>
      </c>
      <c r="C183" s="22"/>
      <c r="D183" s="22"/>
      <c r="E183" s="22"/>
    </row>
    <row r="184" spans="1:5" ht="60" customHeight="1" x14ac:dyDescent="0.25">
      <c r="A184" s="16"/>
      <c r="B184" s="39" t="s">
        <v>160</v>
      </c>
      <c r="C184" s="42">
        <f>64859+C194+C199</f>
        <v>134042</v>
      </c>
      <c r="D184" s="42">
        <v>0</v>
      </c>
      <c r="E184" s="42">
        <f>SUM(C184:D184)</f>
        <v>134042</v>
      </c>
    </row>
    <row r="185" spans="1:5" ht="27" customHeight="1" x14ac:dyDescent="0.25">
      <c r="A185" s="16"/>
      <c r="B185" s="13" t="s">
        <v>161</v>
      </c>
      <c r="C185" s="22"/>
      <c r="D185" s="22"/>
      <c r="E185" s="22"/>
    </row>
    <row r="186" spans="1:5" ht="30" customHeight="1" x14ac:dyDescent="0.25">
      <c r="A186" s="16"/>
      <c r="B186" s="13" t="s">
        <v>162</v>
      </c>
      <c r="C186" s="22"/>
      <c r="D186" s="22"/>
      <c r="E186" s="22"/>
    </row>
    <row r="187" spans="1:5" ht="28.5" customHeight="1" x14ac:dyDescent="0.25">
      <c r="A187" s="16"/>
      <c r="B187" s="13" t="s">
        <v>163</v>
      </c>
      <c r="C187" s="22"/>
      <c r="D187" s="22"/>
      <c r="E187" s="22"/>
    </row>
    <row r="188" spans="1:5" ht="60" customHeight="1" x14ac:dyDescent="0.25">
      <c r="A188" s="16"/>
      <c r="B188" s="13" t="s">
        <v>164</v>
      </c>
      <c r="C188" s="22"/>
      <c r="D188" s="22"/>
      <c r="E188" s="22"/>
    </row>
    <row r="189" spans="1:5" ht="60" customHeight="1" x14ac:dyDescent="0.25">
      <c r="A189" s="16"/>
      <c r="B189" s="13" t="s">
        <v>165</v>
      </c>
      <c r="C189" s="22"/>
      <c r="D189" s="22"/>
      <c r="E189" s="22"/>
    </row>
    <row r="190" spans="1:5" ht="50.25" customHeight="1" x14ac:dyDescent="0.25">
      <c r="A190" s="16"/>
      <c r="B190" s="13" t="s">
        <v>166</v>
      </c>
      <c r="C190" s="22"/>
      <c r="D190" s="22"/>
      <c r="E190" s="22"/>
    </row>
    <row r="191" spans="1:5" ht="51.75" customHeight="1" x14ac:dyDescent="0.25">
      <c r="A191" s="16"/>
      <c r="B191" s="13" t="s">
        <v>167</v>
      </c>
      <c r="C191" s="22"/>
      <c r="D191" s="22"/>
      <c r="E191" s="22"/>
    </row>
    <row r="192" spans="1:5" ht="60" customHeight="1" x14ac:dyDescent="0.25">
      <c r="A192" s="16"/>
      <c r="B192" s="13" t="s">
        <v>168</v>
      </c>
      <c r="C192" s="22"/>
      <c r="D192" s="22"/>
      <c r="E192" s="22"/>
    </row>
    <row r="193" spans="1:5" ht="116.25" customHeight="1" x14ac:dyDescent="0.25">
      <c r="A193" s="16"/>
      <c r="B193" s="13" t="s">
        <v>169</v>
      </c>
      <c r="C193" s="22"/>
      <c r="D193" s="22"/>
      <c r="E193" s="22"/>
    </row>
    <row r="194" spans="1:5" ht="38.25" customHeight="1" x14ac:dyDescent="0.25">
      <c r="A194" s="16"/>
      <c r="B194" s="13" t="s">
        <v>170</v>
      </c>
      <c r="C194" s="22">
        <v>4324</v>
      </c>
      <c r="D194" s="22">
        <v>0</v>
      </c>
      <c r="E194" s="22">
        <f>SUM(C194:D194)</f>
        <v>4324</v>
      </c>
    </row>
    <row r="195" spans="1:5" ht="38.25" customHeight="1" x14ac:dyDescent="0.25">
      <c r="A195" s="16"/>
      <c r="B195" s="13" t="s">
        <v>171</v>
      </c>
      <c r="C195" s="22"/>
      <c r="D195" s="22"/>
      <c r="E195" s="22"/>
    </row>
    <row r="196" spans="1:5" ht="185.25" customHeight="1" x14ac:dyDescent="0.25">
      <c r="A196" s="16"/>
      <c r="B196" s="47" t="s">
        <v>175</v>
      </c>
      <c r="C196" s="22"/>
      <c r="D196" s="22"/>
      <c r="E196" s="22"/>
    </row>
    <row r="197" spans="1:5" ht="255" customHeight="1" x14ac:dyDescent="0.25">
      <c r="A197" s="16"/>
      <c r="B197" s="13" t="s">
        <v>172</v>
      </c>
      <c r="C197" s="22"/>
      <c r="D197" s="22"/>
      <c r="E197" s="22"/>
    </row>
    <row r="198" spans="1:5" ht="100.5" customHeight="1" x14ac:dyDescent="0.25">
      <c r="A198" s="16"/>
      <c r="B198" s="13" t="s">
        <v>173</v>
      </c>
      <c r="C198" s="22"/>
      <c r="D198" s="22"/>
      <c r="E198" s="22"/>
    </row>
    <row r="199" spans="1:5" ht="39" customHeight="1" x14ac:dyDescent="0.25">
      <c r="A199" s="16"/>
      <c r="B199" s="13" t="s">
        <v>174</v>
      </c>
      <c r="C199" s="22">
        <v>64859</v>
      </c>
      <c r="D199" s="22">
        <v>0</v>
      </c>
      <c r="E199" s="22">
        <f>SUM(C199:D199)</f>
        <v>64859</v>
      </c>
    </row>
    <row r="200" spans="1:5" ht="120.75" customHeight="1" x14ac:dyDescent="0.25">
      <c r="A200" s="16"/>
      <c r="B200" s="39" t="s">
        <v>176</v>
      </c>
      <c r="C200" s="42">
        <v>0</v>
      </c>
      <c r="D200" s="42">
        <v>0</v>
      </c>
      <c r="E200" s="42">
        <f>SUM(C200:D200)</f>
        <v>0</v>
      </c>
    </row>
    <row r="201" spans="1:5" ht="100.5" customHeight="1" x14ac:dyDescent="0.25">
      <c r="A201" s="16"/>
      <c r="B201" s="39" t="s">
        <v>177</v>
      </c>
      <c r="C201" s="42">
        <v>8648</v>
      </c>
      <c r="D201" s="42">
        <v>0</v>
      </c>
      <c r="E201" s="42">
        <f>SUM(C201:D201)</f>
        <v>8648</v>
      </c>
    </row>
    <row r="202" spans="1:5" ht="65.25" customHeight="1" x14ac:dyDescent="0.25">
      <c r="A202" s="16"/>
      <c r="B202" s="31" t="s">
        <v>178</v>
      </c>
      <c r="C202" s="42">
        <v>8648</v>
      </c>
      <c r="D202" s="42">
        <v>0</v>
      </c>
      <c r="E202" s="42">
        <f>D202+C202</f>
        <v>8648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13"/>
  <sheetViews>
    <sheetView tabSelected="1" zoomScale="89" zoomScaleNormal="89" zoomScaleSheetLayoutView="85" workbookViewId="0">
      <selection activeCell="B59" sqref="B59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81" customHeight="1" x14ac:dyDescent="0.25">
      <c r="C1" s="56" t="s">
        <v>181</v>
      </c>
      <c r="D1" s="56"/>
      <c r="E1" s="56"/>
    </row>
    <row r="2" spans="1:23" ht="48.75" customHeight="1" x14ac:dyDescent="0.25">
      <c r="A2" s="57" t="s">
        <v>123</v>
      </c>
      <c r="B2" s="57"/>
      <c r="C2" s="57"/>
      <c r="D2" s="57"/>
      <c r="E2" s="57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customHeight="1" x14ac:dyDescent="0.25">
      <c r="A4" s="58" t="s">
        <v>59</v>
      </c>
      <c r="B4" s="58"/>
      <c r="C4" s="23">
        <f>SUM(C5+C78+C79+C86+C172+C184+C200+C201+C202)</f>
        <v>410774</v>
      </c>
      <c r="D4" s="23">
        <f>SUM(D202,D202,D201,D200,D184,D172,D86,D79,D78)</f>
        <v>0</v>
      </c>
      <c r="E4" s="23">
        <f>C4+D4</f>
        <v>410774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48">
        <v>1</v>
      </c>
      <c r="B5" s="31" t="s">
        <v>105</v>
      </c>
      <c r="C5" s="59">
        <f>172957+C77</f>
        <v>177281</v>
      </c>
      <c r="D5" s="60">
        <v>0</v>
      </c>
      <c r="E5" s="60">
        <f>C5+D5</f>
        <v>177281</v>
      </c>
    </row>
    <row r="6" spans="1:23" s="3" customFormat="1" ht="47.25" hidden="1" customHeight="1" x14ac:dyDescent="0.25">
      <c r="A6" s="48"/>
      <c r="B6" s="33" t="s">
        <v>41</v>
      </c>
      <c r="C6" s="59"/>
      <c r="D6" s="60"/>
      <c r="E6" s="60"/>
    </row>
    <row r="7" spans="1:23" s="3" customFormat="1" ht="15.75" hidden="1" customHeight="1" x14ac:dyDescent="0.25">
      <c r="A7" s="48"/>
      <c r="B7" s="33" t="s">
        <v>0</v>
      </c>
      <c r="C7" s="59"/>
      <c r="D7" s="60"/>
      <c r="E7" s="60"/>
    </row>
    <row r="8" spans="1:23" s="3" customFormat="1" ht="15.75" hidden="1" customHeight="1" x14ac:dyDescent="0.25">
      <c r="A8" s="48"/>
      <c r="B8" s="33" t="s">
        <v>1</v>
      </c>
      <c r="C8" s="59"/>
      <c r="D8" s="60"/>
      <c r="E8" s="60"/>
    </row>
    <row r="9" spans="1:23" s="3" customFormat="1" ht="15.75" hidden="1" customHeight="1" x14ac:dyDescent="0.25">
      <c r="A9" s="48"/>
      <c r="B9" s="33" t="s">
        <v>2</v>
      </c>
      <c r="C9" s="59"/>
      <c r="D9" s="60"/>
      <c r="E9" s="60"/>
    </row>
    <row r="10" spans="1:23" s="3" customFormat="1" ht="15.75" hidden="1" customHeight="1" x14ac:dyDescent="0.25">
      <c r="A10" s="48"/>
      <c r="B10" s="33" t="s">
        <v>3</v>
      </c>
      <c r="C10" s="59"/>
      <c r="D10" s="60"/>
      <c r="E10" s="60"/>
    </row>
    <row r="11" spans="1:23" s="3" customFormat="1" ht="31.5" hidden="1" customHeight="1" x14ac:dyDescent="0.25">
      <c r="A11" s="48"/>
      <c r="B11" s="33" t="s">
        <v>4</v>
      </c>
      <c r="C11" s="59"/>
      <c r="D11" s="60"/>
      <c r="E11" s="60"/>
    </row>
    <row r="12" spans="1:23" s="3" customFormat="1" ht="63" hidden="1" customHeight="1" x14ac:dyDescent="0.25">
      <c r="A12" s="48"/>
      <c r="B12" s="33" t="s">
        <v>5</v>
      </c>
      <c r="C12" s="59"/>
      <c r="D12" s="60"/>
      <c r="E12" s="60"/>
    </row>
    <row r="13" spans="1:23" s="3" customFormat="1" ht="51.75" hidden="1" customHeight="1" x14ac:dyDescent="0.25">
      <c r="A13" s="48"/>
      <c r="B13" s="33" t="s">
        <v>42</v>
      </c>
      <c r="C13" s="59"/>
      <c r="D13" s="60"/>
      <c r="E13" s="60"/>
    </row>
    <row r="14" spans="1:23" s="3" customFormat="1" ht="31.5" hidden="1" customHeight="1" x14ac:dyDescent="0.25">
      <c r="A14" s="48"/>
      <c r="B14" s="33" t="s">
        <v>43</v>
      </c>
      <c r="C14" s="59"/>
      <c r="D14" s="60"/>
      <c r="E14" s="60"/>
    </row>
    <row r="15" spans="1:23" s="3" customFormat="1" ht="31.5" hidden="1" customHeight="1" x14ac:dyDescent="0.25">
      <c r="A15" s="48"/>
      <c r="B15" s="33" t="s">
        <v>6</v>
      </c>
      <c r="C15" s="59"/>
      <c r="D15" s="60"/>
      <c r="E15" s="60"/>
    </row>
    <row r="16" spans="1:23" s="3" customFormat="1" ht="31.5" hidden="1" customHeight="1" x14ac:dyDescent="0.25">
      <c r="A16" s="48"/>
      <c r="B16" s="33" t="s">
        <v>7</v>
      </c>
      <c r="C16" s="59"/>
      <c r="D16" s="60"/>
      <c r="E16" s="60"/>
    </row>
    <row r="17" spans="1:5" s="3" customFormat="1" ht="31.5" hidden="1" customHeight="1" x14ac:dyDescent="0.25">
      <c r="A17" s="48"/>
      <c r="B17" s="33" t="s">
        <v>8</v>
      </c>
      <c r="C17" s="59"/>
      <c r="D17" s="60"/>
      <c r="E17" s="60"/>
    </row>
    <row r="18" spans="1:5" s="3" customFormat="1" ht="47.25" hidden="1" customHeight="1" x14ac:dyDescent="0.25">
      <c r="A18" s="48"/>
      <c r="B18" s="33" t="s">
        <v>9</v>
      </c>
      <c r="C18" s="59"/>
      <c r="D18" s="60"/>
      <c r="E18" s="60"/>
    </row>
    <row r="19" spans="1:5" s="3" customFormat="1" ht="31.5" hidden="1" customHeight="1" x14ac:dyDescent="0.25">
      <c r="A19" s="48"/>
      <c r="B19" s="33" t="s">
        <v>10</v>
      </c>
      <c r="C19" s="59"/>
      <c r="D19" s="60"/>
      <c r="E19" s="60"/>
    </row>
    <row r="20" spans="1:5" s="3" customFormat="1" ht="63" hidden="1" customHeight="1" x14ac:dyDescent="0.25">
      <c r="A20" s="48"/>
      <c r="B20" s="33" t="s">
        <v>57</v>
      </c>
      <c r="C20" s="59"/>
      <c r="D20" s="60"/>
      <c r="E20" s="60"/>
    </row>
    <row r="21" spans="1:5" s="3" customFormat="1" ht="31.5" hidden="1" customHeight="1" x14ac:dyDescent="0.25">
      <c r="A21" s="48"/>
      <c r="B21" s="33" t="s">
        <v>11</v>
      </c>
      <c r="C21" s="59"/>
      <c r="D21" s="60"/>
      <c r="E21" s="60"/>
    </row>
    <row r="22" spans="1:5" s="3" customFormat="1" ht="31.5" hidden="1" customHeight="1" x14ac:dyDescent="0.25">
      <c r="A22" s="48"/>
      <c r="B22" s="33" t="s">
        <v>12</v>
      </c>
      <c r="C22" s="59"/>
      <c r="D22" s="60"/>
      <c r="E22" s="60"/>
    </row>
    <row r="23" spans="1:5" s="3" customFormat="1" ht="47.25" hidden="1" customHeight="1" x14ac:dyDescent="0.25">
      <c r="A23" s="48"/>
      <c r="B23" s="34" t="s">
        <v>13</v>
      </c>
      <c r="C23" s="59"/>
      <c r="D23" s="60"/>
      <c r="E23" s="60"/>
    </row>
    <row r="24" spans="1:5" s="3" customFormat="1" ht="47.25" hidden="1" customHeight="1" x14ac:dyDescent="0.25">
      <c r="A24" s="48"/>
      <c r="B24" s="33" t="s">
        <v>14</v>
      </c>
      <c r="C24" s="59"/>
      <c r="D24" s="60"/>
      <c r="E24" s="60"/>
    </row>
    <row r="25" spans="1:5" s="3" customFormat="1" ht="31.5" hidden="1" customHeight="1" x14ac:dyDescent="0.25">
      <c r="A25" s="48"/>
      <c r="B25" s="33" t="s">
        <v>56</v>
      </c>
      <c r="C25" s="59"/>
      <c r="D25" s="60"/>
      <c r="E25" s="60"/>
    </row>
    <row r="26" spans="1:5" s="3" customFormat="1" ht="31.5" hidden="1" customHeight="1" x14ac:dyDescent="0.25">
      <c r="A26" s="48"/>
      <c r="B26" s="33" t="s">
        <v>15</v>
      </c>
      <c r="C26" s="59"/>
      <c r="D26" s="60"/>
      <c r="E26" s="60"/>
    </row>
    <row r="27" spans="1:5" s="3" customFormat="1" ht="52.5" hidden="1" customHeight="1" x14ac:dyDescent="0.25">
      <c r="A27" s="48"/>
      <c r="B27" s="33" t="s">
        <v>16</v>
      </c>
      <c r="C27" s="59"/>
      <c r="D27" s="60"/>
      <c r="E27" s="60"/>
    </row>
    <row r="28" spans="1:5" s="3" customFormat="1" ht="31.5" hidden="1" customHeight="1" x14ac:dyDescent="0.25">
      <c r="A28" s="48"/>
      <c r="B28" s="33" t="s">
        <v>17</v>
      </c>
      <c r="C28" s="59"/>
      <c r="D28" s="60"/>
      <c r="E28" s="60"/>
    </row>
    <row r="29" spans="1:5" s="3" customFormat="1" ht="31.5" hidden="1" customHeight="1" x14ac:dyDescent="0.25">
      <c r="A29" s="48"/>
      <c r="B29" s="33" t="s">
        <v>18</v>
      </c>
      <c r="C29" s="59"/>
      <c r="D29" s="60"/>
      <c r="E29" s="60"/>
    </row>
    <row r="30" spans="1:5" s="3" customFormat="1" ht="31.5" hidden="1" customHeight="1" x14ac:dyDescent="0.25">
      <c r="A30" s="48"/>
      <c r="B30" s="33" t="s">
        <v>55</v>
      </c>
      <c r="C30" s="59"/>
      <c r="D30" s="60"/>
      <c r="E30" s="60"/>
    </row>
    <row r="31" spans="1:5" s="3" customFormat="1" ht="31.5" hidden="1" customHeight="1" x14ac:dyDescent="0.25">
      <c r="A31" s="48"/>
      <c r="B31" s="33" t="s">
        <v>19</v>
      </c>
      <c r="C31" s="59"/>
      <c r="D31" s="60"/>
      <c r="E31" s="60"/>
    </row>
    <row r="32" spans="1:5" s="3" customFormat="1" ht="15.75" hidden="1" customHeight="1" x14ac:dyDescent="0.25">
      <c r="A32" s="48"/>
      <c r="B32" s="33" t="s">
        <v>20</v>
      </c>
      <c r="C32" s="59"/>
      <c r="D32" s="60"/>
      <c r="E32" s="60"/>
    </row>
    <row r="33" spans="1:5" s="3" customFormat="1" ht="47.25" hidden="1" customHeight="1" x14ac:dyDescent="0.25">
      <c r="A33" s="48"/>
      <c r="B33" s="33" t="s">
        <v>21</v>
      </c>
      <c r="C33" s="59"/>
      <c r="D33" s="60"/>
      <c r="E33" s="60"/>
    </row>
    <row r="34" spans="1:5" s="3" customFormat="1" ht="38.25" hidden="1" customHeight="1" x14ac:dyDescent="0.25">
      <c r="A34" s="48"/>
      <c r="B34" s="33" t="s">
        <v>49</v>
      </c>
      <c r="C34" s="59"/>
      <c r="D34" s="60"/>
      <c r="E34" s="60"/>
    </row>
    <row r="35" spans="1:5" s="3" customFormat="1" ht="23.25" hidden="1" customHeight="1" x14ac:dyDescent="0.25">
      <c r="A35" s="48"/>
      <c r="B35" s="33" t="s">
        <v>50</v>
      </c>
      <c r="C35" s="59"/>
      <c r="D35" s="60"/>
      <c r="E35" s="60"/>
    </row>
    <row r="36" spans="1:5" s="3" customFormat="1" ht="57.75" hidden="1" customHeight="1" x14ac:dyDescent="0.25">
      <c r="A36" s="48"/>
      <c r="B36" s="33" t="s">
        <v>51</v>
      </c>
      <c r="C36" s="59"/>
      <c r="D36" s="60"/>
      <c r="E36" s="60"/>
    </row>
    <row r="37" spans="1:5" s="3" customFormat="1" ht="31.5" hidden="1" customHeight="1" x14ac:dyDescent="0.25">
      <c r="A37" s="48"/>
      <c r="B37" s="33" t="s">
        <v>22</v>
      </c>
      <c r="C37" s="59"/>
      <c r="D37" s="60"/>
      <c r="E37" s="60"/>
    </row>
    <row r="38" spans="1:5" s="3" customFormat="1" ht="31.5" hidden="1" customHeight="1" x14ac:dyDescent="0.25">
      <c r="A38" s="48"/>
      <c r="B38" s="33" t="s">
        <v>23</v>
      </c>
      <c r="C38" s="59"/>
      <c r="D38" s="60"/>
      <c r="E38" s="60"/>
    </row>
    <row r="39" spans="1:5" s="3" customFormat="1" ht="47.25" hidden="1" customHeight="1" x14ac:dyDescent="0.25">
      <c r="A39" s="48"/>
      <c r="B39" s="33" t="s">
        <v>24</v>
      </c>
      <c r="C39" s="59"/>
      <c r="D39" s="60"/>
      <c r="E39" s="60"/>
    </row>
    <row r="40" spans="1:5" s="3" customFormat="1" ht="47.25" hidden="1" customHeight="1" x14ac:dyDescent="0.25">
      <c r="A40" s="48"/>
      <c r="B40" s="33" t="s">
        <v>52</v>
      </c>
      <c r="C40" s="59"/>
      <c r="D40" s="60"/>
      <c r="E40" s="60"/>
    </row>
    <row r="41" spans="1:5" s="3" customFormat="1" ht="84.75" hidden="1" customHeight="1" x14ac:dyDescent="0.25">
      <c r="A41" s="48"/>
      <c r="B41" s="33" t="s">
        <v>64</v>
      </c>
      <c r="C41" s="59"/>
      <c r="D41" s="60"/>
      <c r="E41" s="60"/>
    </row>
    <row r="42" spans="1:5" s="3" customFormat="1" ht="78.75" hidden="1" customHeight="1" x14ac:dyDescent="0.25">
      <c r="A42" s="48"/>
      <c r="B42" s="33" t="s">
        <v>25</v>
      </c>
      <c r="C42" s="59"/>
      <c r="D42" s="60"/>
      <c r="E42" s="60"/>
    </row>
    <row r="43" spans="1:5" s="3" customFormat="1" ht="15.75" hidden="1" customHeight="1" x14ac:dyDescent="0.25">
      <c r="A43" s="48"/>
      <c r="B43" s="33" t="s">
        <v>53</v>
      </c>
      <c r="C43" s="59"/>
      <c r="D43" s="60"/>
      <c r="E43" s="60"/>
    </row>
    <row r="44" spans="1:5" s="3" customFormat="1" ht="15.75" hidden="1" customHeight="1" x14ac:dyDescent="0.25">
      <c r="A44" s="48"/>
      <c r="B44" s="33" t="s">
        <v>26</v>
      </c>
      <c r="C44" s="59"/>
      <c r="D44" s="60"/>
      <c r="E44" s="60"/>
    </row>
    <row r="45" spans="1:5" s="3" customFormat="1" ht="17.25" hidden="1" customHeight="1" x14ac:dyDescent="0.25">
      <c r="A45" s="48"/>
      <c r="B45" s="33" t="s">
        <v>27</v>
      </c>
      <c r="C45" s="59"/>
      <c r="D45" s="60"/>
      <c r="E45" s="60"/>
    </row>
    <row r="46" spans="1:5" s="3" customFormat="1" ht="15.75" hidden="1" customHeight="1" x14ac:dyDescent="0.25">
      <c r="A46" s="48"/>
      <c r="B46" s="33" t="s">
        <v>28</v>
      </c>
      <c r="C46" s="59"/>
      <c r="D46" s="60"/>
      <c r="E46" s="60"/>
    </row>
    <row r="47" spans="1:5" s="3" customFormat="1" ht="47.25" hidden="1" customHeight="1" x14ac:dyDescent="0.25">
      <c r="A47" s="48"/>
      <c r="B47" s="34" t="s">
        <v>54</v>
      </c>
      <c r="C47" s="59"/>
      <c r="D47" s="60"/>
      <c r="E47" s="60"/>
    </row>
    <row r="48" spans="1:5" s="3" customFormat="1" ht="31.5" hidden="1" customHeight="1" x14ac:dyDescent="0.25">
      <c r="A48" s="48"/>
      <c r="B48" s="33" t="s">
        <v>29</v>
      </c>
      <c r="C48" s="59"/>
      <c r="D48" s="60"/>
      <c r="E48" s="60"/>
    </row>
    <row r="49" spans="1:5" s="3" customFormat="1" ht="31.5" hidden="1" customHeight="1" x14ac:dyDescent="0.25">
      <c r="A49" s="48"/>
      <c r="B49" s="33" t="s">
        <v>30</v>
      </c>
      <c r="C49" s="59"/>
      <c r="D49" s="60"/>
      <c r="E49" s="60"/>
    </row>
    <row r="50" spans="1:5" s="3" customFormat="1" ht="31.5" hidden="1" customHeight="1" x14ac:dyDescent="0.25">
      <c r="A50" s="48"/>
      <c r="B50" s="33" t="s">
        <v>31</v>
      </c>
      <c r="C50" s="59"/>
      <c r="D50" s="60"/>
      <c r="E50" s="60"/>
    </row>
    <row r="51" spans="1:5" s="3" customFormat="1" ht="15.75" hidden="1" customHeight="1" x14ac:dyDescent="0.25">
      <c r="A51" s="48"/>
      <c r="B51" s="33" t="s">
        <v>32</v>
      </c>
      <c r="C51" s="59"/>
      <c r="D51" s="60"/>
      <c r="E51" s="60"/>
    </row>
    <row r="52" spans="1:5" s="3" customFormat="1" ht="31.5" hidden="1" customHeight="1" x14ac:dyDescent="0.25">
      <c r="A52" s="48"/>
      <c r="B52" s="33" t="s">
        <v>33</v>
      </c>
      <c r="C52" s="59"/>
      <c r="D52" s="60"/>
      <c r="E52" s="60"/>
    </row>
    <row r="53" spans="1:5" s="3" customFormat="1" ht="31.5" hidden="1" customHeight="1" x14ac:dyDescent="0.25">
      <c r="A53" s="48"/>
      <c r="B53" s="33" t="s">
        <v>34</v>
      </c>
      <c r="C53" s="59"/>
      <c r="D53" s="60"/>
      <c r="E53" s="60"/>
    </row>
    <row r="54" spans="1:5" s="3" customFormat="1" ht="31.5" hidden="1" customHeight="1" x14ac:dyDescent="0.25">
      <c r="A54" s="48"/>
      <c r="B54" s="33" t="s">
        <v>48</v>
      </c>
      <c r="C54" s="59"/>
      <c r="D54" s="60"/>
      <c r="E54" s="60"/>
    </row>
    <row r="55" spans="1:5" s="3" customFormat="1" ht="22.5" hidden="1" customHeight="1" x14ac:dyDescent="0.25">
      <c r="A55" s="18" t="s">
        <v>63</v>
      </c>
      <c r="B55" s="10"/>
      <c r="C55" s="24"/>
      <c r="D55" s="22"/>
      <c r="E55" s="25"/>
    </row>
    <row r="56" spans="1:5" s="3" customFormat="1" ht="22.5" customHeight="1" x14ac:dyDescent="0.25">
      <c r="A56" s="18" t="s">
        <v>63</v>
      </c>
      <c r="B56" s="29" t="s">
        <v>125</v>
      </c>
      <c r="C56" s="24"/>
      <c r="D56" s="22"/>
      <c r="E56" s="25"/>
    </row>
    <row r="57" spans="1:5" s="3" customFormat="1" ht="22.5" customHeight="1" x14ac:dyDescent="0.25">
      <c r="A57" s="18" t="s">
        <v>66</v>
      </c>
      <c r="B57" s="19" t="s">
        <v>87</v>
      </c>
      <c r="C57" s="24"/>
      <c r="D57" s="22"/>
      <c r="E57" s="25"/>
    </row>
    <row r="58" spans="1:5" s="3" customFormat="1" ht="75.75" customHeight="1" x14ac:dyDescent="0.25">
      <c r="A58" s="18" t="s">
        <v>67</v>
      </c>
      <c r="B58" s="29" t="s">
        <v>127</v>
      </c>
      <c r="C58" s="22"/>
      <c r="D58" s="22"/>
      <c r="E58" s="25"/>
    </row>
    <row r="59" spans="1:5" s="3" customFormat="1" ht="55.5" customHeight="1" x14ac:dyDescent="0.25">
      <c r="A59" s="18" t="s">
        <v>68</v>
      </c>
      <c r="B59" s="19" t="s">
        <v>88</v>
      </c>
      <c r="C59" s="24"/>
      <c r="D59" s="22"/>
      <c r="E59" s="25"/>
    </row>
    <row r="60" spans="1:5" s="3" customFormat="1" ht="58.5" customHeight="1" x14ac:dyDescent="0.25">
      <c r="A60" s="18" t="s">
        <v>69</v>
      </c>
      <c r="B60" s="19" t="s">
        <v>89</v>
      </c>
      <c r="C60" s="24"/>
      <c r="D60" s="22"/>
      <c r="E60" s="25"/>
    </row>
    <row r="61" spans="1:5" s="3" customFormat="1" ht="56.25" customHeight="1" x14ac:dyDescent="0.25">
      <c r="A61" s="18" t="s">
        <v>70</v>
      </c>
      <c r="B61" s="19" t="s">
        <v>90</v>
      </c>
      <c r="C61" s="24"/>
      <c r="D61" s="22"/>
      <c r="E61" s="25"/>
    </row>
    <row r="62" spans="1:5" s="3" customFormat="1" ht="27.75" customHeight="1" x14ac:dyDescent="0.25">
      <c r="A62" s="18" t="s">
        <v>71</v>
      </c>
      <c r="B62" s="19" t="s">
        <v>91</v>
      </c>
      <c r="C62" s="24"/>
      <c r="D62" s="22"/>
      <c r="E62" s="25"/>
    </row>
    <row r="63" spans="1:5" s="3" customFormat="1" ht="39.75" customHeight="1" x14ac:dyDescent="0.25">
      <c r="A63" s="18" t="s">
        <v>72</v>
      </c>
      <c r="B63" s="19" t="s">
        <v>92</v>
      </c>
      <c r="C63" s="24"/>
      <c r="D63" s="22"/>
      <c r="E63" s="25"/>
    </row>
    <row r="64" spans="1:5" s="3" customFormat="1" ht="97.5" customHeight="1" x14ac:dyDescent="0.25">
      <c r="A64" s="18" t="s">
        <v>73</v>
      </c>
      <c r="B64" s="19" t="s">
        <v>93</v>
      </c>
      <c r="C64" s="24"/>
      <c r="D64" s="22"/>
      <c r="E64" s="25"/>
    </row>
    <row r="65" spans="1:5" s="3" customFormat="1" ht="43.5" customHeight="1" x14ac:dyDescent="0.25">
      <c r="A65" s="18" t="s">
        <v>74</v>
      </c>
      <c r="B65" s="19" t="s">
        <v>94</v>
      </c>
      <c r="C65" s="24"/>
      <c r="D65" s="22"/>
      <c r="E65" s="25"/>
    </row>
    <row r="66" spans="1:5" s="3" customFormat="1" ht="39.75" customHeight="1" x14ac:dyDescent="0.25">
      <c r="A66" s="18" t="s">
        <v>75</v>
      </c>
      <c r="B66" s="19" t="s">
        <v>95</v>
      </c>
      <c r="C66" s="24"/>
      <c r="D66" s="22"/>
      <c r="E66" s="25"/>
    </row>
    <row r="67" spans="1:5" s="3" customFormat="1" ht="36.75" customHeight="1" x14ac:dyDescent="0.25">
      <c r="A67" s="18" t="s">
        <v>76</v>
      </c>
      <c r="B67" s="19" t="s">
        <v>96</v>
      </c>
      <c r="C67" s="24"/>
      <c r="D67" s="22"/>
      <c r="E67" s="25"/>
    </row>
    <row r="68" spans="1:5" s="3" customFormat="1" ht="57" customHeight="1" x14ac:dyDescent="0.25">
      <c r="A68" s="18" t="s">
        <v>77</v>
      </c>
      <c r="B68" s="19" t="s">
        <v>97</v>
      </c>
      <c r="C68" s="24"/>
      <c r="D68" s="22"/>
      <c r="E68" s="25"/>
    </row>
    <row r="69" spans="1:5" s="3" customFormat="1" ht="36.75" customHeight="1" x14ac:dyDescent="0.25">
      <c r="A69" s="18" t="s">
        <v>78</v>
      </c>
      <c r="B69" s="19" t="s">
        <v>98</v>
      </c>
      <c r="C69" s="24"/>
      <c r="D69" s="22"/>
      <c r="E69" s="25"/>
    </row>
    <row r="70" spans="1:5" s="3" customFormat="1" ht="36.75" customHeight="1" x14ac:dyDescent="0.25">
      <c r="A70" s="18" t="s">
        <v>79</v>
      </c>
      <c r="B70" s="19" t="s">
        <v>99</v>
      </c>
      <c r="C70" s="24"/>
      <c r="D70" s="22"/>
      <c r="E70" s="25"/>
    </row>
    <row r="71" spans="1:5" s="3" customFormat="1" ht="22.5" customHeight="1" x14ac:dyDescent="0.25">
      <c r="A71" s="18" t="s">
        <v>80</v>
      </c>
      <c r="B71" s="19" t="s">
        <v>100</v>
      </c>
      <c r="C71" s="24"/>
      <c r="D71" s="22"/>
      <c r="E71" s="25"/>
    </row>
    <row r="72" spans="1:5" s="3" customFormat="1" ht="82.5" customHeight="1" x14ac:dyDescent="0.25">
      <c r="A72" s="18" t="s">
        <v>81</v>
      </c>
      <c r="B72" s="19" t="s">
        <v>126</v>
      </c>
      <c r="C72" s="24"/>
      <c r="D72" s="22"/>
      <c r="E72" s="25"/>
    </row>
    <row r="73" spans="1:5" s="3" customFormat="1" ht="76.5" customHeight="1" x14ac:dyDescent="0.25">
      <c r="A73" s="18" t="s">
        <v>82</v>
      </c>
      <c r="B73" s="19" t="s">
        <v>101</v>
      </c>
      <c r="C73" s="24"/>
      <c r="D73" s="22"/>
      <c r="E73" s="25"/>
    </row>
    <row r="74" spans="1:5" s="3" customFormat="1" ht="58.5" customHeight="1" x14ac:dyDescent="0.25">
      <c r="A74" s="18" t="s">
        <v>83</v>
      </c>
      <c r="B74" s="19" t="s">
        <v>102</v>
      </c>
      <c r="C74" s="24"/>
      <c r="D74" s="22"/>
      <c r="E74" s="25"/>
    </row>
    <row r="75" spans="1:5" s="3" customFormat="1" ht="95.25" customHeight="1" x14ac:dyDescent="0.25">
      <c r="A75" s="18" t="s">
        <v>84</v>
      </c>
      <c r="B75" s="19" t="s">
        <v>103</v>
      </c>
      <c r="C75" s="24"/>
      <c r="D75" s="22"/>
      <c r="E75" s="25"/>
    </row>
    <row r="76" spans="1:5" s="3" customFormat="1" ht="57.75" customHeight="1" x14ac:dyDescent="0.25">
      <c r="A76" s="18" t="s">
        <v>85</v>
      </c>
      <c r="B76" s="19" t="s">
        <v>104</v>
      </c>
      <c r="C76" s="24"/>
      <c r="D76" s="22"/>
      <c r="E76" s="25"/>
    </row>
    <row r="77" spans="1:5" s="3" customFormat="1" ht="99.75" customHeight="1" x14ac:dyDescent="0.25">
      <c r="A77" s="18" t="s">
        <v>86</v>
      </c>
      <c r="B77" s="19" t="s">
        <v>179</v>
      </c>
      <c r="C77" s="24">
        <v>4324</v>
      </c>
      <c r="D77" s="22">
        <v>0</v>
      </c>
      <c r="E77" s="25">
        <f>SUM(C77:D77)</f>
        <v>4324</v>
      </c>
    </row>
    <row r="78" spans="1:5" s="3" customFormat="1" ht="99.75" customHeight="1" x14ac:dyDescent="0.25">
      <c r="A78" s="18"/>
      <c r="B78" s="32" t="s">
        <v>128</v>
      </c>
      <c r="C78" s="44">
        <v>4324</v>
      </c>
      <c r="D78" s="45">
        <v>0</v>
      </c>
      <c r="E78" s="45">
        <v>4285.3999999999996</v>
      </c>
    </row>
    <row r="79" spans="1:5" s="3" customFormat="1" ht="62.25" customHeight="1" x14ac:dyDescent="0.25">
      <c r="A79" s="48">
        <v>2</v>
      </c>
      <c r="B79" s="32" t="s">
        <v>129</v>
      </c>
      <c r="C79" s="44">
        <f>SUM(C84:C85)</f>
        <v>69183</v>
      </c>
      <c r="D79" s="45">
        <v>0</v>
      </c>
      <c r="E79" s="45">
        <f>C79+D79</f>
        <v>69183</v>
      </c>
    </row>
    <row r="80" spans="1:5" s="3" customFormat="1" ht="15.75" hidden="1" customHeight="1" x14ac:dyDescent="0.25">
      <c r="A80" s="48"/>
      <c r="B80" s="15" t="s">
        <v>35</v>
      </c>
      <c r="C80" s="49"/>
      <c r="D80" s="52"/>
      <c r="E80" s="53"/>
    </row>
    <row r="81" spans="1:5" s="3" customFormat="1" ht="20.25" hidden="1" customHeight="1" x14ac:dyDescent="0.25">
      <c r="A81" s="48"/>
      <c r="B81" s="15" t="s">
        <v>47</v>
      </c>
      <c r="C81" s="50"/>
      <c r="D81" s="52"/>
      <c r="E81" s="54"/>
    </row>
    <row r="82" spans="1:5" s="3" customFormat="1" ht="15.75" hidden="1" customHeight="1" x14ac:dyDescent="0.25">
      <c r="A82" s="48"/>
      <c r="B82" s="15" t="s">
        <v>36</v>
      </c>
      <c r="C82" s="50"/>
      <c r="D82" s="52"/>
      <c r="E82" s="54"/>
    </row>
    <row r="83" spans="1:5" s="3" customFormat="1" ht="31.5" hidden="1" customHeight="1" x14ac:dyDescent="0.25">
      <c r="A83" s="48"/>
      <c r="B83" s="15" t="s">
        <v>45</v>
      </c>
      <c r="C83" s="51"/>
      <c r="D83" s="52"/>
      <c r="E83" s="55"/>
    </row>
    <row r="84" spans="1:5" s="3" customFormat="1" ht="187.5" customHeight="1" x14ac:dyDescent="0.25">
      <c r="A84" s="18" t="s">
        <v>106</v>
      </c>
      <c r="B84" s="19" t="s">
        <v>130</v>
      </c>
      <c r="C84" s="26">
        <v>4324</v>
      </c>
      <c r="D84" s="22">
        <v>0</v>
      </c>
      <c r="E84" s="27">
        <f>SUM(C84:D84)</f>
        <v>4324</v>
      </c>
    </row>
    <row r="85" spans="1:5" s="3" customFormat="1" ht="28.5" customHeight="1" x14ac:dyDescent="0.25">
      <c r="A85" s="18" t="s">
        <v>107</v>
      </c>
      <c r="B85" s="19" t="s">
        <v>131</v>
      </c>
      <c r="C85" s="26">
        <v>64859</v>
      </c>
      <c r="D85" s="22">
        <v>0</v>
      </c>
      <c r="E85" s="27">
        <f>SUM(C85:D85)</f>
        <v>64859</v>
      </c>
    </row>
    <row r="86" spans="1:5" s="3" customFormat="1" ht="63" customHeight="1" x14ac:dyDescent="0.25">
      <c r="A86" s="46" t="s">
        <v>108</v>
      </c>
      <c r="B86" s="32" t="s">
        <v>132</v>
      </c>
      <c r="C86" s="44">
        <v>4324</v>
      </c>
      <c r="D86" s="45">
        <v>0</v>
      </c>
      <c r="E86" s="45">
        <f>D86+C86</f>
        <v>4324</v>
      </c>
    </row>
    <row r="87" spans="1:5" s="3" customFormat="1" ht="37.5" customHeight="1" x14ac:dyDescent="0.25">
      <c r="A87" s="18" t="s">
        <v>109</v>
      </c>
      <c r="B87" s="19" t="s">
        <v>133</v>
      </c>
      <c r="C87" s="24"/>
      <c r="D87" s="22"/>
      <c r="E87" s="25"/>
    </row>
    <row r="88" spans="1:5" s="3" customFormat="1" ht="63" hidden="1" customHeight="1" x14ac:dyDescent="0.25">
      <c r="A88" s="21"/>
      <c r="B88" s="11" t="s">
        <v>37</v>
      </c>
      <c r="C88" s="24"/>
      <c r="D88" s="22"/>
      <c r="E88" s="25"/>
    </row>
    <row r="89" spans="1:5" s="3" customFormat="1" ht="15.75" hidden="1" customHeight="1" x14ac:dyDescent="0.25">
      <c r="A89" s="21"/>
      <c r="B89" s="11" t="s">
        <v>38</v>
      </c>
      <c r="C89" s="24"/>
      <c r="D89" s="22"/>
      <c r="E89" s="25"/>
    </row>
    <row r="90" spans="1:5" s="3" customFormat="1" ht="31.5" hidden="1" customHeight="1" x14ac:dyDescent="0.25">
      <c r="A90" s="21"/>
      <c r="B90" s="11" t="s">
        <v>44</v>
      </c>
      <c r="C90" s="24"/>
      <c r="D90" s="22"/>
      <c r="E90" s="25"/>
    </row>
    <row r="91" spans="1:5" s="3" customFormat="1" ht="15.75" hidden="1" customHeight="1" x14ac:dyDescent="0.25">
      <c r="A91" s="21"/>
      <c r="B91" s="11" t="s">
        <v>39</v>
      </c>
      <c r="C91" s="24"/>
      <c r="D91" s="22"/>
      <c r="E91" s="25"/>
    </row>
    <row r="92" spans="1:5" s="3" customFormat="1" ht="31.5" hidden="1" customHeight="1" x14ac:dyDescent="0.25">
      <c r="A92" s="21"/>
      <c r="B92" s="11" t="s">
        <v>40</v>
      </c>
      <c r="C92" s="24"/>
      <c r="D92" s="22"/>
      <c r="E92" s="25"/>
    </row>
    <row r="93" spans="1:5" s="3" customFormat="1" ht="15.75" hidden="1" customHeight="1" x14ac:dyDescent="0.25">
      <c r="A93" s="21"/>
      <c r="B93" s="11" t="s">
        <v>46</v>
      </c>
      <c r="C93" s="24"/>
      <c r="D93" s="22"/>
      <c r="E93" s="25"/>
    </row>
    <row r="94" spans="1:5" s="3" customFormat="1" ht="15.75" hidden="1" customHeight="1" x14ac:dyDescent="0.25">
      <c r="A94" s="21"/>
      <c r="B94" s="11" t="s">
        <v>65</v>
      </c>
      <c r="C94" s="24">
        <v>13963</v>
      </c>
      <c r="D94" s="22">
        <v>0</v>
      </c>
      <c r="E94" s="25">
        <f>D94+C94</f>
        <v>13963</v>
      </c>
    </row>
    <row r="95" spans="1:5" s="3" customFormat="1" ht="31.5" hidden="1" customHeight="1" x14ac:dyDescent="0.25">
      <c r="A95" s="21"/>
      <c r="B95" s="10"/>
      <c r="C95" s="24"/>
      <c r="D95" s="22"/>
      <c r="E95" s="25"/>
    </row>
    <row r="96" spans="1:5" s="4" customFormat="1" ht="37.5" customHeight="1" x14ac:dyDescent="0.25">
      <c r="A96" s="18" t="s">
        <v>110</v>
      </c>
      <c r="B96" s="19" t="s">
        <v>134</v>
      </c>
      <c r="C96" s="24"/>
      <c r="D96" s="22"/>
      <c r="E96" s="25"/>
    </row>
    <row r="97" spans="1:5" s="3" customFormat="1" ht="15.75" hidden="1" customHeight="1" x14ac:dyDescent="0.25">
      <c r="A97" s="21"/>
      <c r="B97" s="19"/>
      <c r="C97" s="24"/>
      <c r="D97" s="22"/>
      <c r="E97" s="25"/>
    </row>
    <row r="98" spans="1:5" s="3" customFormat="1" ht="15.75" hidden="1" customHeight="1" x14ac:dyDescent="0.25">
      <c r="A98" s="21"/>
      <c r="B98" s="20"/>
      <c r="C98" s="24"/>
      <c r="D98" s="22"/>
      <c r="E98" s="25"/>
    </row>
    <row r="99" spans="1:5" s="3" customFormat="1" ht="101.25" hidden="1" customHeight="1" x14ac:dyDescent="0.25">
      <c r="A99" s="21"/>
      <c r="B99" s="10"/>
      <c r="C99" s="24"/>
      <c r="D99" s="22"/>
      <c r="E99" s="25"/>
    </row>
    <row r="100" spans="1:5" s="3" customFormat="1" ht="110.25" hidden="1" customHeight="1" x14ac:dyDescent="0.25">
      <c r="A100" s="21"/>
      <c r="B100" s="10"/>
      <c r="C100" s="24"/>
      <c r="D100" s="22"/>
      <c r="E100" s="25"/>
    </row>
    <row r="101" spans="1:5" s="3" customFormat="1" ht="63" hidden="1" customHeight="1" x14ac:dyDescent="0.25">
      <c r="A101" s="21"/>
      <c r="B101" s="10"/>
      <c r="C101" s="24"/>
      <c r="D101" s="22"/>
      <c r="E101" s="25"/>
    </row>
    <row r="102" spans="1:5" s="3" customFormat="1" ht="47.25" hidden="1" customHeight="1" x14ac:dyDescent="0.25">
      <c r="A102" s="21"/>
      <c r="B102" s="10"/>
      <c r="C102" s="24"/>
      <c r="D102" s="22"/>
      <c r="E102" s="25"/>
    </row>
    <row r="103" spans="1:5" s="3" customFormat="1" ht="63" hidden="1" customHeight="1" x14ac:dyDescent="0.25">
      <c r="A103" s="21"/>
      <c r="B103" s="10"/>
      <c r="C103" s="24"/>
      <c r="D103" s="22"/>
      <c r="E103" s="25"/>
    </row>
    <row r="104" spans="1:5" s="3" customFormat="1" ht="31.5" hidden="1" customHeight="1" x14ac:dyDescent="0.25">
      <c r="A104" s="21"/>
      <c r="B104" s="11"/>
      <c r="C104" s="24">
        <v>104725</v>
      </c>
      <c r="D104" s="22">
        <v>0</v>
      </c>
      <c r="E104" s="25">
        <f>D104+C104</f>
        <v>104725</v>
      </c>
    </row>
    <row r="105" spans="1:5" s="3" customFormat="1" ht="31.5" hidden="1" customHeight="1" x14ac:dyDescent="0.25">
      <c r="A105" s="21"/>
      <c r="B105" s="11"/>
      <c r="C105" s="28"/>
      <c r="D105" s="25"/>
      <c r="E105" s="25"/>
    </row>
    <row r="106" spans="1:5" s="3" customFormat="1" ht="39.75" customHeight="1" x14ac:dyDescent="0.25">
      <c r="A106" s="18" t="s">
        <v>111</v>
      </c>
      <c r="B106" s="19" t="s">
        <v>135</v>
      </c>
      <c r="C106" s="28"/>
      <c r="D106" s="25"/>
      <c r="E106" s="25"/>
    </row>
    <row r="107" spans="1:5" s="3" customFormat="1" ht="21.75" hidden="1" customHeight="1" x14ac:dyDescent="0.25">
      <c r="A107" s="21"/>
      <c r="B107" s="11"/>
      <c r="C107" s="28"/>
      <c r="D107" s="25"/>
      <c r="E107" s="25"/>
    </row>
    <row r="108" spans="1:5" s="3" customFormat="1" ht="31.5" hidden="1" customHeight="1" x14ac:dyDescent="0.25">
      <c r="A108" s="21"/>
      <c r="B108" s="11"/>
      <c r="C108" s="28"/>
      <c r="D108" s="25"/>
      <c r="E108" s="25"/>
    </row>
    <row r="109" spans="1:5" s="3" customFormat="1" ht="31.5" hidden="1" customHeight="1" x14ac:dyDescent="0.25">
      <c r="A109" s="21"/>
      <c r="B109" s="11"/>
      <c r="C109" s="28"/>
      <c r="D109" s="25"/>
      <c r="E109" s="25"/>
    </row>
    <row r="110" spans="1:5" s="3" customFormat="1" ht="39" hidden="1" customHeight="1" x14ac:dyDescent="0.25">
      <c r="A110" s="21"/>
      <c r="B110" s="11"/>
      <c r="C110" s="28"/>
      <c r="D110" s="25"/>
      <c r="E110" s="25"/>
    </row>
    <row r="111" spans="1:5" s="3" customFormat="1" ht="31.5" hidden="1" customHeight="1" x14ac:dyDescent="0.25">
      <c r="A111" s="21"/>
      <c r="B111" s="11"/>
      <c r="C111" s="28"/>
      <c r="D111" s="25"/>
      <c r="E111" s="25"/>
    </row>
    <row r="112" spans="1:5" s="3" customFormat="1" ht="31.5" hidden="1" customHeight="1" x14ac:dyDescent="0.25">
      <c r="A112" s="21"/>
      <c r="B112" s="11"/>
      <c r="C112" s="28"/>
      <c r="D112" s="25"/>
      <c r="E112" s="25"/>
    </row>
    <row r="113" spans="1:5" s="3" customFormat="1" ht="63" hidden="1" customHeight="1" x14ac:dyDescent="0.25">
      <c r="A113" s="21"/>
      <c r="B113" s="11"/>
      <c r="C113" s="28"/>
      <c r="D113" s="25"/>
      <c r="E113" s="25"/>
    </row>
    <row r="114" spans="1:5" s="3" customFormat="1" ht="31.5" hidden="1" customHeight="1" x14ac:dyDescent="0.25">
      <c r="A114" s="21"/>
      <c r="B114" s="11"/>
      <c r="C114" s="28"/>
      <c r="D114" s="25"/>
      <c r="E114" s="25"/>
    </row>
    <row r="115" spans="1:5" s="3" customFormat="1" ht="15.75" hidden="1" customHeight="1" x14ac:dyDescent="0.25">
      <c r="A115" s="21"/>
      <c r="B115" s="11"/>
      <c r="C115" s="28"/>
      <c r="D115" s="25"/>
      <c r="E115" s="25"/>
    </row>
    <row r="116" spans="1:5" s="3" customFormat="1" ht="31.5" hidden="1" customHeight="1" x14ac:dyDescent="0.25">
      <c r="A116" s="21"/>
      <c r="B116" s="11"/>
      <c r="C116" s="28"/>
      <c r="D116" s="25"/>
      <c r="E116" s="25"/>
    </row>
    <row r="117" spans="1:5" s="3" customFormat="1" ht="31.5" hidden="1" customHeight="1" x14ac:dyDescent="0.25">
      <c r="A117" s="21"/>
      <c r="B117" s="11"/>
      <c r="C117" s="28"/>
      <c r="D117" s="25"/>
      <c r="E117" s="25"/>
    </row>
    <row r="118" spans="1:5" s="3" customFormat="1" ht="72" hidden="1" customHeight="1" x14ac:dyDescent="0.25">
      <c r="A118" s="21"/>
      <c r="B118" s="11"/>
      <c r="C118" s="28"/>
      <c r="D118" s="25"/>
      <c r="E118" s="25"/>
    </row>
    <row r="119" spans="1:5" s="3" customFormat="1" ht="21" hidden="1" customHeight="1" x14ac:dyDescent="0.25">
      <c r="A119" s="21"/>
      <c r="B119" s="11"/>
      <c r="C119" s="28"/>
      <c r="D119" s="25"/>
      <c r="E119" s="25"/>
    </row>
    <row r="120" spans="1:5" s="3" customFormat="1" ht="31.5" hidden="1" customHeight="1" x14ac:dyDescent="0.25">
      <c r="A120" s="21"/>
      <c r="B120" s="11"/>
      <c r="C120" s="28"/>
      <c r="D120" s="25"/>
      <c r="E120" s="25"/>
    </row>
    <row r="121" spans="1:5" s="3" customFormat="1" ht="31.5" hidden="1" customHeight="1" x14ac:dyDescent="0.25">
      <c r="A121" s="21"/>
      <c r="B121" s="11"/>
      <c r="C121" s="28"/>
      <c r="D121" s="25"/>
      <c r="E121" s="25"/>
    </row>
    <row r="122" spans="1:5" s="3" customFormat="1" ht="116.25" hidden="1" customHeight="1" x14ac:dyDescent="0.25">
      <c r="A122" s="21"/>
      <c r="B122" s="12"/>
      <c r="C122" s="28">
        <v>3491</v>
      </c>
      <c r="D122" s="25">
        <v>0</v>
      </c>
      <c r="E122" s="25">
        <f>D122+C122</f>
        <v>3491</v>
      </c>
    </row>
    <row r="123" spans="1:5" s="3" customFormat="1" ht="57" hidden="1" customHeight="1" x14ac:dyDescent="0.25">
      <c r="A123" s="21"/>
      <c r="B123" s="11"/>
      <c r="C123" s="28"/>
      <c r="D123" s="25"/>
      <c r="E123" s="25"/>
    </row>
    <row r="124" spans="1:5" ht="24" customHeight="1" x14ac:dyDescent="0.25">
      <c r="A124" s="18" t="s">
        <v>112</v>
      </c>
      <c r="B124" s="19" t="s">
        <v>136</v>
      </c>
      <c r="C124" s="28"/>
      <c r="D124" s="25"/>
      <c r="E124" s="25"/>
    </row>
    <row r="125" spans="1:5" ht="20.25" hidden="1" customHeight="1" x14ac:dyDescent="0.25">
      <c r="A125" s="18"/>
      <c r="B125" s="11"/>
      <c r="C125" s="28"/>
      <c r="D125" s="25"/>
      <c r="E125" s="25"/>
    </row>
    <row r="126" spans="1:5" ht="47.25" hidden="1" customHeight="1" x14ac:dyDescent="0.25">
      <c r="A126" s="18"/>
      <c r="B126" s="11"/>
      <c r="C126" s="28"/>
      <c r="D126" s="25"/>
      <c r="E126" s="25"/>
    </row>
    <row r="127" spans="1:5" ht="47.25" hidden="1" customHeight="1" x14ac:dyDescent="0.25">
      <c r="A127" s="18"/>
      <c r="B127" s="11"/>
      <c r="C127" s="28"/>
      <c r="D127" s="25"/>
      <c r="E127" s="25"/>
    </row>
    <row r="128" spans="1:5" ht="63" hidden="1" customHeight="1" x14ac:dyDescent="0.25">
      <c r="A128" s="18"/>
      <c r="B128" s="11"/>
      <c r="C128" s="28"/>
      <c r="D128" s="25"/>
      <c r="E128" s="25"/>
    </row>
    <row r="129" spans="1:5" ht="31.5" hidden="1" customHeight="1" x14ac:dyDescent="0.25">
      <c r="A129" s="18"/>
      <c r="B129" s="11"/>
      <c r="C129" s="28"/>
      <c r="D129" s="25"/>
      <c r="E129" s="25"/>
    </row>
    <row r="130" spans="1:5" ht="31.5" hidden="1" customHeight="1" x14ac:dyDescent="0.25">
      <c r="A130" s="18"/>
      <c r="B130" s="11"/>
      <c r="C130" s="28"/>
      <c r="D130" s="25"/>
      <c r="E130" s="25"/>
    </row>
    <row r="131" spans="1:5" ht="51.75" hidden="1" customHeight="1" x14ac:dyDescent="0.25">
      <c r="A131" s="18"/>
      <c r="B131" s="11"/>
      <c r="C131" s="28"/>
      <c r="D131" s="25"/>
      <c r="E131" s="25"/>
    </row>
    <row r="132" spans="1:5" ht="53.25" hidden="1" customHeight="1" x14ac:dyDescent="0.25">
      <c r="A132" s="18"/>
      <c r="B132" s="11"/>
      <c r="C132" s="28"/>
      <c r="D132" s="25"/>
      <c r="E132" s="25"/>
    </row>
    <row r="133" spans="1:5" ht="51.75" hidden="1" customHeight="1" x14ac:dyDescent="0.25">
      <c r="A133" s="18"/>
      <c r="B133" s="11"/>
      <c r="C133" s="28"/>
      <c r="D133" s="25"/>
      <c r="E133" s="25"/>
    </row>
    <row r="134" spans="1:5" ht="39" hidden="1" customHeight="1" x14ac:dyDescent="0.25">
      <c r="A134" s="18"/>
      <c r="B134" s="11"/>
      <c r="C134" s="28"/>
      <c r="D134" s="25"/>
      <c r="E134" s="25"/>
    </row>
    <row r="135" spans="1:5" ht="22.5" hidden="1" customHeight="1" x14ac:dyDescent="0.25">
      <c r="A135" s="18"/>
      <c r="B135" s="11"/>
      <c r="C135" s="28"/>
      <c r="D135" s="25"/>
      <c r="E135" s="25"/>
    </row>
    <row r="136" spans="1:5" ht="15.75" hidden="1" customHeight="1" x14ac:dyDescent="0.25">
      <c r="A136" s="18"/>
      <c r="B136" s="11"/>
      <c r="C136" s="28"/>
      <c r="D136" s="25"/>
      <c r="E136" s="25"/>
    </row>
    <row r="137" spans="1:5" ht="15.75" hidden="1" customHeight="1" x14ac:dyDescent="0.25">
      <c r="A137" s="18"/>
      <c r="B137" s="11"/>
      <c r="C137" s="28"/>
      <c r="D137" s="25"/>
      <c r="E137" s="25"/>
    </row>
    <row r="138" spans="1:5" ht="15.75" hidden="1" customHeight="1" x14ac:dyDescent="0.25">
      <c r="A138" s="18"/>
      <c r="B138" s="11"/>
      <c r="C138" s="28"/>
      <c r="D138" s="25"/>
      <c r="E138" s="25"/>
    </row>
    <row r="139" spans="1:5" ht="15.75" hidden="1" customHeight="1" x14ac:dyDescent="0.25">
      <c r="A139" s="18"/>
      <c r="B139" s="11"/>
      <c r="C139" s="28"/>
      <c r="D139" s="25"/>
      <c r="E139" s="25"/>
    </row>
    <row r="140" spans="1:5" ht="15.75" hidden="1" customHeight="1" x14ac:dyDescent="0.25">
      <c r="A140" s="18"/>
      <c r="B140" s="11"/>
      <c r="C140" s="28"/>
      <c r="D140" s="25"/>
      <c r="E140" s="25"/>
    </row>
    <row r="141" spans="1:5" ht="15.75" hidden="1" customHeight="1" x14ac:dyDescent="0.25">
      <c r="A141" s="18"/>
      <c r="B141" s="11"/>
      <c r="C141" s="28"/>
      <c r="D141" s="25"/>
      <c r="E141" s="25"/>
    </row>
    <row r="142" spans="1:5" ht="15.75" hidden="1" customHeight="1" x14ac:dyDescent="0.25">
      <c r="A142" s="18"/>
      <c r="B142" s="11"/>
      <c r="C142" s="28"/>
      <c r="D142" s="25"/>
      <c r="E142" s="25"/>
    </row>
    <row r="143" spans="1:5" ht="15.75" hidden="1" customHeight="1" x14ac:dyDescent="0.25">
      <c r="A143" s="18"/>
      <c r="B143" s="11"/>
      <c r="C143" s="28"/>
      <c r="D143" s="25"/>
      <c r="E143" s="25"/>
    </row>
    <row r="144" spans="1:5" ht="15.75" hidden="1" customHeight="1" x14ac:dyDescent="0.25">
      <c r="A144" s="18"/>
      <c r="B144" s="11"/>
      <c r="C144" s="28"/>
      <c r="D144" s="25"/>
      <c r="E144" s="25"/>
    </row>
    <row r="145" spans="1:5" ht="15.75" hidden="1" customHeight="1" x14ac:dyDescent="0.25">
      <c r="A145" s="18"/>
      <c r="B145" s="11"/>
      <c r="C145" s="28"/>
      <c r="D145" s="25"/>
      <c r="E145" s="25"/>
    </row>
    <row r="146" spans="1:5" ht="15.75" hidden="1" customHeight="1" x14ac:dyDescent="0.25">
      <c r="A146" s="18"/>
      <c r="B146" s="11"/>
      <c r="C146" s="28"/>
      <c r="D146" s="25"/>
      <c r="E146" s="25"/>
    </row>
    <row r="147" spans="1:5" ht="15.75" hidden="1" customHeight="1" x14ac:dyDescent="0.25">
      <c r="A147" s="18"/>
      <c r="B147" s="11"/>
      <c r="C147" s="28"/>
      <c r="D147" s="25"/>
      <c r="E147" s="25"/>
    </row>
    <row r="148" spans="1:5" ht="15.75" hidden="1" customHeight="1" x14ac:dyDescent="0.25">
      <c r="A148" s="18"/>
      <c r="B148" s="11"/>
      <c r="C148" s="28"/>
      <c r="D148" s="25"/>
      <c r="E148" s="25"/>
    </row>
    <row r="149" spans="1:5" ht="15.75" hidden="1" customHeight="1" x14ac:dyDescent="0.25">
      <c r="A149" s="18"/>
      <c r="B149" s="11"/>
      <c r="C149" s="28"/>
      <c r="D149" s="25"/>
      <c r="E149" s="25"/>
    </row>
    <row r="150" spans="1:5" ht="15.75" hidden="1" customHeight="1" x14ac:dyDescent="0.25">
      <c r="A150" s="18"/>
      <c r="B150" s="11"/>
      <c r="C150" s="28"/>
      <c r="D150" s="25"/>
      <c r="E150" s="25"/>
    </row>
    <row r="151" spans="1:5" ht="15.75" hidden="1" customHeight="1" x14ac:dyDescent="0.25">
      <c r="A151" s="18"/>
      <c r="B151" s="11"/>
      <c r="C151" s="28"/>
      <c r="D151" s="25"/>
      <c r="E151" s="25"/>
    </row>
    <row r="152" spans="1:5" ht="15.75" hidden="1" customHeight="1" x14ac:dyDescent="0.25">
      <c r="A152" s="18"/>
      <c r="B152" s="10"/>
      <c r="C152" s="28"/>
      <c r="D152" s="25"/>
      <c r="E152" s="25"/>
    </row>
    <row r="153" spans="1:5" ht="15.75" hidden="1" customHeight="1" x14ac:dyDescent="0.25">
      <c r="A153" s="18"/>
      <c r="B153" s="11"/>
      <c r="C153" s="28"/>
      <c r="D153" s="25"/>
      <c r="E153" s="25"/>
    </row>
    <row r="154" spans="1:5" ht="15.75" hidden="1" customHeight="1" x14ac:dyDescent="0.25">
      <c r="A154" s="18"/>
      <c r="B154" s="11"/>
      <c r="C154" s="28"/>
      <c r="D154" s="25"/>
      <c r="E154" s="25"/>
    </row>
    <row r="155" spans="1:5" ht="15.75" hidden="1" customHeight="1" x14ac:dyDescent="0.25">
      <c r="A155" s="18"/>
      <c r="B155" s="11"/>
      <c r="C155" s="28"/>
      <c r="D155" s="25"/>
      <c r="E155" s="25"/>
    </row>
    <row r="156" spans="1:5" ht="15.75" hidden="1" customHeight="1" x14ac:dyDescent="0.25">
      <c r="A156" s="18"/>
      <c r="B156" s="11"/>
      <c r="C156" s="28"/>
      <c r="D156" s="25"/>
      <c r="E156" s="25"/>
    </row>
    <row r="157" spans="1:5" ht="15.75" hidden="1" customHeight="1" x14ac:dyDescent="0.25">
      <c r="A157" s="18"/>
      <c r="B157" s="11"/>
      <c r="C157" s="28"/>
      <c r="D157" s="25"/>
      <c r="E157" s="25"/>
    </row>
    <row r="158" spans="1:5" ht="15.75" hidden="1" customHeight="1" x14ac:dyDescent="0.25">
      <c r="A158" s="18"/>
      <c r="B158" s="11"/>
      <c r="C158" s="28"/>
      <c r="D158" s="25"/>
      <c r="E158" s="25"/>
    </row>
    <row r="159" spans="1:5" ht="15" hidden="1" customHeight="1" x14ac:dyDescent="0.25">
      <c r="A159" s="18"/>
      <c r="B159" s="14"/>
      <c r="C159" s="28">
        <v>3491</v>
      </c>
      <c r="D159" s="25">
        <v>410000</v>
      </c>
      <c r="E159" s="25">
        <f>D159+C159</f>
        <v>413491</v>
      </c>
    </row>
    <row r="160" spans="1:5" ht="0.75" hidden="1" customHeight="1" x14ac:dyDescent="0.25">
      <c r="A160" s="18"/>
      <c r="B160" s="8"/>
      <c r="C160" s="28"/>
      <c r="D160" s="25"/>
      <c r="E160" s="25"/>
    </row>
    <row r="161" spans="1:223" ht="60" customHeight="1" x14ac:dyDescent="0.25">
      <c r="A161" s="18" t="s">
        <v>113</v>
      </c>
      <c r="B161" s="19" t="s">
        <v>137</v>
      </c>
      <c r="C161" s="28"/>
      <c r="D161" s="25"/>
      <c r="E161" s="25"/>
    </row>
    <row r="162" spans="1:223" ht="59.25" customHeight="1" x14ac:dyDescent="0.25">
      <c r="A162" s="18" t="s">
        <v>114</v>
      </c>
      <c r="B162" s="19" t="s">
        <v>138</v>
      </c>
      <c r="C162" s="28"/>
      <c r="D162" s="25"/>
      <c r="E162" s="25"/>
    </row>
    <row r="163" spans="1:223" ht="45.75" customHeight="1" x14ac:dyDescent="0.25">
      <c r="A163" s="18" t="s">
        <v>115</v>
      </c>
      <c r="B163" s="19" t="s">
        <v>139</v>
      </c>
      <c r="C163" s="28"/>
      <c r="D163" s="25"/>
      <c r="E163" s="25"/>
    </row>
    <row r="164" spans="1:223" ht="132" customHeight="1" x14ac:dyDescent="0.25">
      <c r="A164" s="18" t="s">
        <v>116</v>
      </c>
      <c r="B164" s="19" t="s">
        <v>140</v>
      </c>
      <c r="C164" s="28"/>
      <c r="D164" s="25"/>
      <c r="E164" s="25"/>
    </row>
    <row r="165" spans="1:223" ht="56.25" customHeight="1" x14ac:dyDescent="0.25">
      <c r="A165" s="18" t="s">
        <v>117</v>
      </c>
      <c r="B165" s="19" t="s">
        <v>141</v>
      </c>
      <c r="C165" s="28"/>
      <c r="D165" s="25"/>
      <c r="E165" s="25"/>
    </row>
    <row r="166" spans="1:223" ht="60" customHeight="1" x14ac:dyDescent="0.25">
      <c r="A166" s="18" t="s">
        <v>118</v>
      </c>
      <c r="B166" s="19" t="s">
        <v>142</v>
      </c>
      <c r="C166" s="28"/>
      <c r="D166" s="25"/>
      <c r="E166" s="25"/>
    </row>
    <row r="167" spans="1:223" ht="25.5" customHeight="1" x14ac:dyDescent="0.25">
      <c r="A167" s="18" t="s">
        <v>119</v>
      </c>
      <c r="B167" s="19" t="s">
        <v>143</v>
      </c>
      <c r="C167" s="28"/>
      <c r="D167" s="25"/>
      <c r="E167" s="25"/>
    </row>
    <row r="168" spans="1:223" ht="39.75" customHeight="1" x14ac:dyDescent="0.25">
      <c r="A168" s="18" t="s">
        <v>120</v>
      </c>
      <c r="B168" s="19" t="s">
        <v>144</v>
      </c>
      <c r="C168" s="28"/>
      <c r="D168" s="25"/>
      <c r="E168" s="25"/>
    </row>
    <row r="169" spans="1:223" ht="38.25" customHeight="1" x14ac:dyDescent="0.25">
      <c r="A169" s="18" t="s">
        <v>121</v>
      </c>
      <c r="B169" s="19" t="s">
        <v>145</v>
      </c>
      <c r="C169" s="28"/>
      <c r="D169" s="25"/>
      <c r="E169" s="25"/>
    </row>
    <row r="170" spans="1:223" ht="99" customHeight="1" x14ac:dyDescent="0.25">
      <c r="A170" s="18" t="s">
        <v>122</v>
      </c>
      <c r="B170" s="19" t="s">
        <v>146</v>
      </c>
      <c r="C170" s="28"/>
      <c r="D170" s="25"/>
      <c r="E170" s="25"/>
    </row>
    <row r="171" spans="1:223" ht="45" customHeight="1" x14ac:dyDescent="0.25">
      <c r="A171" s="18"/>
      <c r="B171" s="40" t="s">
        <v>147</v>
      </c>
      <c r="C171" s="28"/>
      <c r="D171" s="25"/>
      <c r="E171" s="25"/>
    </row>
    <row r="172" spans="1:223" s="38" customFormat="1" ht="61.5" customHeight="1" x14ac:dyDescent="0.25">
      <c r="A172" s="36"/>
      <c r="B172" s="37" t="s">
        <v>148</v>
      </c>
      <c r="C172" s="45">
        <v>4324</v>
      </c>
      <c r="D172" s="45">
        <v>0</v>
      </c>
      <c r="E172" s="45">
        <f>C172+D172</f>
        <v>4324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  <c r="DK172" s="30"/>
      <c r="DL172" s="30"/>
      <c r="DM172" s="30"/>
      <c r="DN172" s="30"/>
      <c r="DO172" s="30"/>
      <c r="DP172" s="30"/>
      <c r="DQ172" s="30"/>
      <c r="DR172" s="30"/>
      <c r="DS172" s="30"/>
      <c r="DT172" s="30"/>
      <c r="DU172" s="30"/>
      <c r="DV172" s="30"/>
      <c r="DW172" s="30"/>
      <c r="DX172" s="30"/>
      <c r="DY172" s="30"/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/>
      <c r="EN172" s="30"/>
      <c r="EO172" s="30"/>
      <c r="EP172" s="30"/>
      <c r="EQ172" s="30"/>
      <c r="ER172" s="30"/>
      <c r="ES172" s="30"/>
      <c r="ET172" s="30"/>
      <c r="EU172" s="30"/>
      <c r="EV172" s="30"/>
      <c r="EW172" s="30"/>
      <c r="EX172" s="30"/>
      <c r="EY172" s="30"/>
      <c r="EZ172" s="30"/>
      <c r="FA172" s="30"/>
      <c r="FB172" s="30"/>
      <c r="FC172" s="30"/>
      <c r="FD172" s="30"/>
      <c r="FE172" s="30"/>
      <c r="FF172" s="30"/>
      <c r="FG172" s="30"/>
      <c r="FH172" s="30"/>
      <c r="FI172" s="30"/>
      <c r="FJ172" s="30"/>
      <c r="FK172" s="30"/>
      <c r="FL172" s="30"/>
      <c r="FM172" s="30"/>
      <c r="FN172" s="30"/>
      <c r="FO172" s="30"/>
      <c r="FP172" s="30"/>
      <c r="FQ172" s="30"/>
      <c r="FR172" s="30"/>
      <c r="FS172" s="30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</row>
    <row r="173" spans="1:223" ht="39" customHeight="1" x14ac:dyDescent="0.3">
      <c r="A173" s="16"/>
      <c r="B173" s="35" t="s">
        <v>149</v>
      </c>
      <c r="C173" s="22"/>
      <c r="D173" s="22"/>
      <c r="E173" s="22"/>
    </row>
    <row r="174" spans="1:223" ht="22.5" customHeight="1" x14ac:dyDescent="0.25">
      <c r="A174" s="16"/>
      <c r="B174" s="29" t="s">
        <v>150</v>
      </c>
      <c r="C174" s="22"/>
      <c r="D174" s="22"/>
      <c r="E174" s="22"/>
    </row>
    <row r="175" spans="1:223" ht="80.25" customHeight="1" x14ac:dyDescent="0.25">
      <c r="A175" s="16"/>
      <c r="B175" s="13" t="s">
        <v>151</v>
      </c>
      <c r="C175" s="22"/>
      <c r="D175" s="22"/>
      <c r="E175" s="22"/>
    </row>
    <row r="176" spans="1:223" ht="39.75" customHeight="1" x14ac:dyDescent="0.25">
      <c r="A176" s="16"/>
      <c r="B176" s="29" t="s">
        <v>152</v>
      </c>
      <c r="C176" s="22"/>
      <c r="D176" s="22"/>
      <c r="E176" s="22"/>
    </row>
    <row r="177" spans="1:5" ht="39.75" customHeight="1" x14ac:dyDescent="0.25">
      <c r="A177" s="16"/>
      <c r="B177" s="13" t="s">
        <v>153</v>
      </c>
      <c r="C177" s="22"/>
      <c r="D177" s="22"/>
      <c r="E177" s="22"/>
    </row>
    <row r="178" spans="1:5" ht="39.75" customHeight="1" x14ac:dyDescent="0.25">
      <c r="A178" s="16"/>
      <c r="B178" s="29" t="s">
        <v>154</v>
      </c>
      <c r="C178" s="22"/>
      <c r="D178" s="22"/>
      <c r="E178" s="22"/>
    </row>
    <row r="179" spans="1:5" ht="57.75" customHeight="1" x14ac:dyDescent="0.25">
      <c r="A179" s="16"/>
      <c r="B179" s="13" t="s">
        <v>155</v>
      </c>
      <c r="C179" s="22"/>
      <c r="D179" s="22"/>
      <c r="E179" s="22"/>
    </row>
    <row r="180" spans="1:5" ht="45.75" customHeight="1" x14ac:dyDescent="0.25">
      <c r="A180" s="16"/>
      <c r="B180" s="13" t="s">
        <v>156</v>
      </c>
      <c r="C180" s="22"/>
      <c r="D180" s="22"/>
      <c r="E180" s="22"/>
    </row>
    <row r="181" spans="1:5" ht="45.75" customHeight="1" x14ac:dyDescent="0.25">
      <c r="A181" s="16"/>
      <c r="B181" s="29" t="s">
        <v>157</v>
      </c>
      <c r="C181" s="22"/>
      <c r="D181" s="22"/>
      <c r="E181" s="22"/>
    </row>
    <row r="182" spans="1:5" ht="60" customHeight="1" x14ac:dyDescent="0.25">
      <c r="A182" s="16"/>
      <c r="B182" s="13" t="s">
        <v>158</v>
      </c>
      <c r="C182" s="22"/>
      <c r="D182" s="22"/>
      <c r="E182" s="22"/>
    </row>
    <row r="183" spans="1:5" ht="60" customHeight="1" x14ac:dyDescent="0.25">
      <c r="A183" s="16"/>
      <c r="B183" s="13" t="s">
        <v>159</v>
      </c>
      <c r="C183" s="22"/>
      <c r="D183" s="22"/>
      <c r="E183" s="22"/>
    </row>
    <row r="184" spans="1:5" ht="60" customHeight="1" x14ac:dyDescent="0.25">
      <c r="A184" s="16"/>
      <c r="B184" s="39" t="s">
        <v>160</v>
      </c>
      <c r="C184" s="45">
        <f>64859+C194+C199</f>
        <v>134042</v>
      </c>
      <c r="D184" s="45">
        <v>0</v>
      </c>
      <c r="E184" s="45">
        <f>SUM(C184:D184)</f>
        <v>134042</v>
      </c>
    </row>
    <row r="185" spans="1:5" ht="27" customHeight="1" x14ac:dyDescent="0.25">
      <c r="A185" s="16"/>
      <c r="B185" s="13" t="s">
        <v>161</v>
      </c>
      <c r="C185" s="22"/>
      <c r="D185" s="22"/>
      <c r="E185" s="22"/>
    </row>
    <row r="186" spans="1:5" ht="30" customHeight="1" x14ac:dyDescent="0.25">
      <c r="A186" s="16"/>
      <c r="B186" s="13" t="s">
        <v>162</v>
      </c>
      <c r="C186" s="22"/>
      <c r="D186" s="22"/>
      <c r="E186" s="22"/>
    </row>
    <row r="187" spans="1:5" ht="28.5" customHeight="1" x14ac:dyDescent="0.25">
      <c r="A187" s="16"/>
      <c r="B187" s="13" t="s">
        <v>163</v>
      </c>
      <c r="C187" s="22"/>
      <c r="D187" s="22"/>
      <c r="E187" s="22"/>
    </row>
    <row r="188" spans="1:5" ht="60" customHeight="1" x14ac:dyDescent="0.25">
      <c r="A188" s="16"/>
      <c r="B188" s="13" t="s">
        <v>164</v>
      </c>
      <c r="C188" s="22"/>
      <c r="D188" s="22"/>
      <c r="E188" s="22"/>
    </row>
    <row r="189" spans="1:5" ht="60" customHeight="1" x14ac:dyDescent="0.25">
      <c r="A189" s="16"/>
      <c r="B189" s="13" t="s">
        <v>165</v>
      </c>
      <c r="C189" s="22"/>
      <c r="D189" s="22"/>
      <c r="E189" s="22"/>
    </row>
    <row r="190" spans="1:5" ht="50.25" customHeight="1" x14ac:dyDescent="0.25">
      <c r="A190" s="16"/>
      <c r="B190" s="13" t="s">
        <v>166</v>
      </c>
      <c r="C190" s="22"/>
      <c r="D190" s="22"/>
      <c r="E190" s="22"/>
    </row>
    <row r="191" spans="1:5" ht="51.75" customHeight="1" x14ac:dyDescent="0.25">
      <c r="A191" s="16"/>
      <c r="B191" s="13" t="s">
        <v>167</v>
      </c>
      <c r="C191" s="22"/>
      <c r="D191" s="22"/>
      <c r="E191" s="22"/>
    </row>
    <row r="192" spans="1:5" ht="60" customHeight="1" x14ac:dyDescent="0.25">
      <c r="A192" s="16"/>
      <c r="B192" s="13" t="s">
        <v>168</v>
      </c>
      <c r="C192" s="22"/>
      <c r="D192" s="22"/>
      <c r="E192" s="22"/>
    </row>
    <row r="193" spans="1:5" ht="116.25" customHeight="1" x14ac:dyDescent="0.25">
      <c r="A193" s="16"/>
      <c r="B193" s="13" t="s">
        <v>169</v>
      </c>
      <c r="C193" s="22"/>
      <c r="D193" s="22"/>
      <c r="E193" s="22"/>
    </row>
    <row r="194" spans="1:5" ht="38.25" customHeight="1" x14ac:dyDescent="0.25">
      <c r="A194" s="16"/>
      <c r="B194" s="13" t="s">
        <v>170</v>
      </c>
      <c r="C194" s="22">
        <v>4324</v>
      </c>
      <c r="D194" s="22">
        <v>0</v>
      </c>
      <c r="E194" s="22">
        <f>SUM(C194:D194)</f>
        <v>4324</v>
      </c>
    </row>
    <row r="195" spans="1:5" ht="38.25" customHeight="1" x14ac:dyDescent="0.25">
      <c r="A195" s="16"/>
      <c r="B195" s="13" t="s">
        <v>171</v>
      </c>
      <c r="C195" s="22"/>
      <c r="D195" s="22"/>
      <c r="E195" s="22"/>
    </row>
    <row r="196" spans="1:5" ht="185.25" customHeight="1" x14ac:dyDescent="0.25">
      <c r="A196" s="16"/>
      <c r="B196" s="47" t="s">
        <v>175</v>
      </c>
      <c r="C196" s="22"/>
      <c r="D196" s="22"/>
      <c r="E196" s="22"/>
    </row>
    <row r="197" spans="1:5" ht="255" customHeight="1" x14ac:dyDescent="0.25">
      <c r="A197" s="16"/>
      <c r="B197" s="13" t="s">
        <v>172</v>
      </c>
      <c r="C197" s="22"/>
      <c r="D197" s="22"/>
      <c r="E197" s="22"/>
    </row>
    <row r="198" spans="1:5" ht="100.5" customHeight="1" x14ac:dyDescent="0.25">
      <c r="A198" s="16"/>
      <c r="B198" s="13" t="s">
        <v>173</v>
      </c>
      <c r="C198" s="22"/>
      <c r="D198" s="22"/>
      <c r="E198" s="22"/>
    </row>
    <row r="199" spans="1:5" ht="39" customHeight="1" x14ac:dyDescent="0.25">
      <c r="A199" s="16"/>
      <c r="B199" s="13" t="s">
        <v>174</v>
      </c>
      <c r="C199" s="22">
        <v>64859</v>
      </c>
      <c r="D199" s="22">
        <v>0</v>
      </c>
      <c r="E199" s="22">
        <f>SUM(C199:D199)</f>
        <v>64859</v>
      </c>
    </row>
    <row r="200" spans="1:5" ht="120.75" customHeight="1" x14ac:dyDescent="0.25">
      <c r="A200" s="16"/>
      <c r="B200" s="39" t="s">
        <v>176</v>
      </c>
      <c r="C200" s="45">
        <v>0</v>
      </c>
      <c r="D200" s="45">
        <v>0</v>
      </c>
      <c r="E200" s="45">
        <f>SUM(C200:D200)</f>
        <v>0</v>
      </c>
    </row>
    <row r="201" spans="1:5" ht="100.5" customHeight="1" x14ac:dyDescent="0.25">
      <c r="A201" s="16"/>
      <c r="B201" s="39" t="s">
        <v>177</v>
      </c>
      <c r="C201" s="45">
        <v>8648</v>
      </c>
      <c r="D201" s="45">
        <v>0</v>
      </c>
      <c r="E201" s="45">
        <f>SUM(C201:D201)</f>
        <v>8648</v>
      </c>
    </row>
    <row r="202" spans="1:5" ht="65.25" customHeight="1" x14ac:dyDescent="0.25">
      <c r="A202" s="16"/>
      <c r="B202" s="31" t="s">
        <v>178</v>
      </c>
      <c r="C202" s="45">
        <v>8648</v>
      </c>
      <c r="D202" s="45">
        <v>0</v>
      </c>
      <c r="E202" s="45">
        <f>D202+C202</f>
        <v>8648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2026 год</vt:lpstr>
      <vt:lpstr>2027 год</vt:lpstr>
      <vt:lpstr>'2026 год'!sub_417</vt:lpstr>
      <vt:lpstr>'2027 год'!sub_417</vt:lpstr>
      <vt:lpstr>'2026 год'!sub_421</vt:lpstr>
      <vt:lpstr>'2027 год'!sub_421</vt:lpstr>
      <vt:lpstr>'2026 год'!sub_422</vt:lpstr>
      <vt:lpstr>'2027 год'!sub_422</vt:lpstr>
      <vt:lpstr>'2026 год'!sub_612</vt:lpstr>
      <vt:lpstr>'2027 год'!sub_612</vt:lpstr>
      <vt:lpstr>'2026 год'!sub_613</vt:lpstr>
      <vt:lpstr>'2027 год'!sub_613</vt:lpstr>
      <vt:lpstr>'2026 год'!sub_614</vt:lpstr>
      <vt:lpstr>'2027 год'!sub_614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2025-12-26T04:29:37Z</dcterms:modified>
</cp:coreProperties>
</file>